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 1" sheetId="2" r:id="rId1"/>
  </sheets>
  <definedNames>
    <definedName name="_xlnm.Print_Titles" localSheetId="0">'лист 1'!$16:$16</definedName>
    <definedName name="_xlnm.Print_Area" localSheetId="0">'лист 1'!$A$1:$J$168</definedName>
  </definedNames>
  <calcPr calcId="125725"/>
</workbook>
</file>

<file path=xl/calcChain.xml><?xml version="1.0" encoding="utf-8"?>
<calcChain xmlns="http://schemas.openxmlformats.org/spreadsheetml/2006/main">
  <c r="I99" i="2"/>
  <c r="I136"/>
  <c r="J102"/>
  <c r="J101"/>
  <c r="I63" l="1"/>
  <c r="I62"/>
  <c r="I80"/>
  <c r="I79"/>
  <c r="I78"/>
  <c r="I77"/>
  <c r="J77" s="1"/>
  <c r="I55"/>
  <c r="I53"/>
  <c r="I52" s="1"/>
  <c r="J70"/>
  <c r="J164"/>
  <c r="I163"/>
  <c r="I162" s="1"/>
  <c r="I161" s="1"/>
  <c r="I160" s="1"/>
  <c r="I157"/>
  <c r="I156" s="1"/>
  <c r="I155" s="1"/>
  <c r="I154"/>
  <c r="I153" s="1"/>
  <c r="I152" s="1"/>
  <c r="J150"/>
  <c r="H150"/>
  <c r="I149"/>
  <c r="I148"/>
  <c r="I147"/>
  <c r="I146"/>
  <c r="I145"/>
  <c r="J145" s="1"/>
  <c r="H145"/>
  <c r="I144"/>
  <c r="J143"/>
  <c r="J142"/>
  <c r="J141"/>
  <c r="I140"/>
  <c r="J140" s="1"/>
  <c r="J139"/>
  <c r="I138"/>
  <c r="J138" s="1"/>
  <c r="H138"/>
  <c r="I137"/>
  <c r="J137" s="1"/>
  <c r="J136"/>
  <c r="I135"/>
  <c r="G135"/>
  <c r="I134"/>
  <c r="J134" s="1"/>
  <c r="H134"/>
  <c r="J130"/>
  <c r="I130"/>
  <c r="I129"/>
  <c r="J128"/>
  <c r="I126"/>
  <c r="I124"/>
  <c r="I121"/>
  <c r="I118"/>
  <c r="I117" s="1"/>
  <c r="J114"/>
  <c r="I113"/>
  <c r="I112" s="1"/>
  <c r="J111"/>
  <c r="J110"/>
  <c r="J109"/>
  <c r="J108"/>
  <c r="I107"/>
  <c r="I106" s="1"/>
  <c r="J104"/>
  <c r="J100"/>
  <c r="I96"/>
  <c r="I95" s="1"/>
  <c r="I91"/>
  <c r="I90" s="1"/>
  <c r="I88"/>
  <c r="I87" s="1"/>
  <c r="J84"/>
  <c r="I83"/>
  <c r="I82"/>
  <c r="J82" s="1"/>
  <c r="H82"/>
  <c r="I81"/>
  <c r="J80"/>
  <c r="H80"/>
  <c r="J79"/>
  <c r="J78"/>
  <c r="I76"/>
  <c r="I75"/>
  <c r="J75" s="1"/>
  <c r="H75"/>
  <c r="I74"/>
  <c r="J74" s="1"/>
  <c r="H74"/>
  <c r="I69"/>
  <c r="I68" s="1"/>
  <c r="I66"/>
  <c r="J65"/>
  <c r="I64"/>
  <c r="J62"/>
  <c r="I60"/>
  <c r="G60"/>
  <c r="I58"/>
  <c r="G58"/>
  <c r="J56"/>
  <c r="J55"/>
  <c r="I54"/>
  <c r="J53"/>
  <c r="J48"/>
  <c r="I47"/>
  <c r="I46" s="1"/>
  <c r="J44"/>
  <c r="I43"/>
  <c r="I42"/>
  <c r="J42" s="1"/>
  <c r="J38"/>
  <c r="I37"/>
  <c r="I36" s="1"/>
  <c r="J35"/>
  <c r="I34"/>
  <c r="I33" s="1"/>
  <c r="I32"/>
  <c r="J32" s="1"/>
  <c r="I30"/>
  <c r="J30" s="1"/>
  <c r="J26"/>
  <c r="I25"/>
  <c r="J25" s="1"/>
  <c r="J22"/>
  <c r="I21"/>
  <c r="I20" s="1"/>
  <c r="J60" l="1"/>
  <c r="I105"/>
  <c r="I94" s="1"/>
  <c r="I93" s="1"/>
  <c r="I73"/>
  <c r="I72" s="1"/>
  <c r="I71" s="1"/>
  <c r="I31"/>
  <c r="I51"/>
  <c r="I50" s="1"/>
  <c r="I49" s="1"/>
  <c r="J58"/>
  <c r="J135"/>
  <c r="I86"/>
  <c r="I85" s="1"/>
  <c r="I120"/>
  <c r="I24"/>
  <c r="I29"/>
  <c r="I41"/>
  <c r="I40" s="1"/>
  <c r="I39" s="1"/>
  <c r="I133"/>
  <c r="I132" s="1"/>
  <c r="I131" s="1"/>
  <c r="I116" s="1"/>
  <c r="I115" s="1"/>
  <c r="I23" l="1"/>
  <c r="I19" s="1"/>
  <c r="I18" s="1"/>
  <c r="I165" s="1"/>
</calcChain>
</file>

<file path=xl/sharedStrings.xml><?xml version="1.0" encoding="utf-8"?>
<sst xmlns="http://schemas.openxmlformats.org/spreadsheetml/2006/main" count="682" uniqueCount="261">
  <si>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</si>
  <si>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</si>
  <si>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</si>
  <si>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</si>
  <si>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</si>
  <si>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</si>
  <si>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</si>
  <si>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</si>
  <si>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</si>
  <si>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</si>
  <si>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</si>
  <si>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</si>
  <si>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</si>
  <si>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</si>
  <si>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</si>
  <si>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</si>
  <si>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</si>
  <si>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</si>
  <si>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</si>
  <si>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</si>
  <si>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</si>
  <si>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</si>
  <si>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</si>
  <si>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</si>
  <si>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</si>
  <si>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</si>
  <si>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</si>
  <si>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</si>
  <si>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</si>
  <si>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</si>
  <si>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</si>
  <si>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</si>
  <si>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</si>
  <si>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</si>
  <si>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</si>
  <si>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</si>
  <si>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</si>
  <si>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</si>
  <si>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</si>
  <si>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</si>
  <si>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</si>
  <si>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</si>
  <si>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</si>
  <si>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</si>
  <si>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</si>
  <si>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</si>
  <si>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</si>
  <si>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</si>
  <si>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</si>
  <si>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</si>
  <si>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</si>
  <si>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</si>
  <si>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</si>
  <si>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</si>
  <si>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</si>
  <si>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</si>
  <si>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</si>
  <si>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</si>
  <si>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</si>
  <si>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</si>
  <si>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</si>
  <si>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</si>
  <si>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</si>
  <si>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</si>
  <si>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</si>
  <si>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</si>
  <si>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</si>
  <si>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</si>
  <si>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</si>
  <si>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</si>
  <si>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</si>
  <si>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</si>
  <si>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</si>
  <si>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</si>
  <si>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</si>
  <si>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</si>
  <si>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</si>
  <si>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</si>
  <si>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</si>
  <si>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</si>
  <si>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</si>
  <si>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</si>
  <si>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</si>
  <si>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</si>
  <si>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</si>
  <si>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</si>
  <si>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</si>
  <si>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</si>
  <si>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</si>
  <si>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</si>
  <si>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</si>
  <si>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</si>
  <si>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</si>
  <si>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</si>
  <si>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</si>
  <si>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</si>
  <si>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</si>
  <si>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</si>
  <si>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</si>
  <si>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</si>
  <si>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</si>
  <si>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</si>
  <si>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</si>
  <si>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</si>
  <si>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</si>
  <si>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</si>
  <si>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</si>
  <si>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</si>
  <si>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</si>
  <si>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</si>
  <si>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</si>
  <si>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</si>
  <si>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</si>
  <si>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</si>
  <si>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</si>
  <si>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</si>
  <si>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</si>
  <si>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</si>
  <si>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</si>
  <si>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</si>
  <si>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</si>
  <si>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</si>
  <si>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</si>
  <si>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</si>
  <si>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</si>
  <si>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</si>
  <si>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</si>
  <si>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</si>
  <si>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</si>
  <si>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</si>
  <si>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</si>
  <si>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</si>
  <si>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</si>
  <si>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</si>
  <si>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</si>
  <si>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</si>
  <si>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</si>
  <si>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</si>
  <si>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</si>
  <si>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</si>
  <si>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</si>
  <si>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</si>
  <si>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</si>
  <si>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</si>
  <si>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</si>
  <si>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</si>
  <si>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</si>
  <si>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</si>
  <si>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</si>
  <si>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</si>
  <si>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</si>
  <si>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</si>
  <si>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</si>
  <si>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</si>
  <si>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</si>
  <si>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</si>
  <si>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</si>
  <si>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</si>
  <si>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</si>
  <si>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</si>
  <si>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</si>
  <si>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</si>
  <si>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</si>
  <si>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</si>
  <si>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</si>
  <si>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</si>
  <si>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</si>
  <si>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</si>
  <si>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</si>
  <si>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</si>
  <si>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</si>
  <si>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</si>
  <si>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</si>
  <si>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</si>
  <si>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</si>
  <si>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</si>
  <si>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</si>
  <si>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</si>
  <si>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</si>
  <si>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</si>
  <si>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</si>
  <si>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</si>
  <si>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</si>
  <si>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</si>
  <si>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</si>
  <si>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</si>
  <si>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</si>
  <si>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</si>
  <si>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</si>
  <si>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</si>
  <si>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</si>
  <si>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</si>
  <si>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</si>
  <si>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</si>
  <si>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</si>
  <si>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</si>
  <si>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</si>
  <si>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</si>
  <si>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</si>
  <si>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</si>
  <si>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</si>
  <si>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</si>
  <si>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</si>
  <si>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</si>
  <si>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</si>
  <si>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</si>
  <si>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</si>
  <si>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</si>
  <si>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</si>
  <si>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</si>
  <si>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</si>
  <si>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</si>
  <si>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</si>
  <si>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</si>
  <si>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</si>
  <si>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</si>
  <si>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</si>
  <si>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</si>
  <si>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</si>
  <si>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</si>
  <si>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</si>
  <si>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</si>
  <si>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</si>
  <si>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</si>
  <si>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</si>
  <si>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</si>
  <si>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</si>
  <si>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rgb="FFFF000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</si>
  <si>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</si>
  <si>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</si>
  <si>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</si>
  <si>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</si>
  <si>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</si>
  <si>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</si>
  <si>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</si>
  <si>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</si>
  <si>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</si>
  <si>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Приміщення першого поверху хірургічно-травматологічного корпусу комунального некомерційного підприємства "Нововолинська центральна міська лікарня" для відділення екстренної (невідкладної) медичної допомоги на пр.Перемоги, 7 в м.Нововолинську -реконструкція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</si>
  <si>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</si>
  <si>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0615000</t>
  </si>
  <si>
    <t xml:space="preserve"> 
Фiзична культура i спорт</t>
  </si>
  <si>
    <t>0615031</t>
  </si>
  <si>
    <t>5031</t>
  </si>
  <si>
    <t xml:space="preserve"> 
Утримання та навчально-тренувальна робота комунальних дитячо-юнацьких спортивних шкіл</t>
  </si>
  <si>
    <t>3700000</t>
  </si>
  <si>
    <t>Фінансове управління виконкому міської ради</t>
  </si>
  <si>
    <t>3710000</t>
  </si>
  <si>
    <t>3710100</t>
  </si>
  <si>
    <t>3710160</t>
  </si>
  <si>
    <t>Придбання звукопідсилювальної апаратури</t>
  </si>
  <si>
    <t>1014081</t>
  </si>
  <si>
    <t>4081</t>
  </si>
  <si>
    <t>0829</t>
  </si>
  <si>
    <t>Забезпечення діяльності інших закладів в галузі культури і мистецтва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</si>
  <si>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</si>
  <si>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</si>
  <si>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Каналізаційні насосні станції  у м.Нововолинську, Волинської області  (КНС) 1,2,3,4,5 - реконструкція</t>
  </si>
  <si>
    <t>Придбання музичних інструментів</t>
  </si>
  <si>
    <t>Придбання інвентаря,обладнання та комп'ютерної техніки</t>
  </si>
  <si>
    <t>Придбання музичних інструментів для НЦДЮТ</t>
  </si>
  <si>
    <t>18.11.2020  № 40/3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</si>
</sst>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148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148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148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148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148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148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148</xdr:row>
      <xdr:rowOff>0</xdr:rowOff>
    </xdr:from>
    <xdr:to>
      <xdr:col>8</xdr:col>
      <xdr:colOff>228600</xdr:colOff>
      <xdr:row>164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161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161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161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162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162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162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162</xdr:row>
      <xdr:rowOff>0</xdr:rowOff>
    </xdr:from>
    <xdr:to>
      <xdr:col>7</xdr:col>
      <xdr:colOff>228600</xdr:colOff>
      <xdr:row>164</xdr:row>
      <xdr:rowOff>152400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152400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152400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162</xdr:row>
      <xdr:rowOff>0</xdr:rowOff>
    </xdr:from>
    <xdr:to>
      <xdr:col>5</xdr:col>
      <xdr:colOff>228600</xdr:colOff>
      <xdr:row>164</xdr:row>
      <xdr:rowOff>133350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162</xdr:row>
      <xdr:rowOff>0</xdr:rowOff>
    </xdr:from>
    <xdr:to>
      <xdr:col>6</xdr:col>
      <xdr:colOff>228600</xdr:colOff>
      <xdr:row>164</xdr:row>
      <xdr:rowOff>133350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8"/>
  <sheetViews>
    <sheetView tabSelected="1" topLeftCell="A93" zoomScale="70" zoomScaleNormal="70" workbookViewId="0">
      <selection activeCell="L133" sqref="L133"/>
    </sheetView>
  </sheetViews>
  <sheetFormatPr defaultColWidth="15.5703125" defaultRowHeight="18.75"/>
  <cols>
    <col min="1" max="3" width="15.7109375" style="1" customWidth="1"/>
    <col min="4" max="4" width="50.28515625" style="1" customWidth="1"/>
    <col min="5" max="5" width="63.28515625" style="1" customWidth="1"/>
    <col min="6" max="6" width="15.85546875" style="1" customWidth="1"/>
    <col min="7" max="7" width="18.140625" style="1" customWidth="1"/>
    <col min="8" max="8" width="13.42578125" style="1" customWidth="1"/>
    <col min="9" max="9" width="20.42578125" style="25" customWidth="1"/>
    <col min="10" max="10" width="16.5703125" style="1" customWidth="1"/>
    <col min="11" max="16384" width="15.5703125" style="26"/>
  </cols>
  <sheetData>
    <row r="1" spans="1:10" ht="21.6" customHeight="1">
      <c r="I1" s="66" t="s">
        <v>217</v>
      </c>
      <c r="J1" s="66"/>
    </row>
    <row r="2" spans="1:10" ht="21.6" customHeight="1">
      <c r="I2" s="59" t="s">
        <v>9</v>
      </c>
    </row>
    <row r="3" spans="1:10" ht="21.6" customHeight="1">
      <c r="I3" s="67" t="s">
        <v>260</v>
      </c>
      <c r="J3" s="67"/>
    </row>
    <row r="9" spans="1:10" ht="25.9" customHeight="1">
      <c r="A9" s="68" t="s">
        <v>192</v>
      </c>
      <c r="B9" s="68"/>
      <c r="C9" s="68"/>
      <c r="D9" s="68"/>
      <c r="E9" s="68"/>
      <c r="F9" s="68"/>
      <c r="G9" s="68"/>
      <c r="H9" s="68"/>
      <c r="I9" s="68"/>
      <c r="J9" s="60"/>
    </row>
    <row r="10" spans="1:10" ht="25.9" customHeight="1">
      <c r="A10" s="68" t="s">
        <v>193</v>
      </c>
      <c r="B10" s="68"/>
      <c r="C10" s="68"/>
      <c r="D10" s="68"/>
      <c r="E10" s="68"/>
      <c r="F10" s="68"/>
      <c r="G10" s="68"/>
      <c r="H10" s="68"/>
      <c r="I10" s="68"/>
      <c r="J10" s="60"/>
    </row>
    <row r="11" spans="1:10" ht="45" customHeight="1">
      <c r="A11" s="68" t="s">
        <v>191</v>
      </c>
      <c r="B11" s="68"/>
      <c r="C11" s="68"/>
      <c r="D11" s="68"/>
      <c r="E11" s="68"/>
      <c r="F11" s="68"/>
      <c r="G11" s="68"/>
      <c r="H11" s="68"/>
      <c r="I11" s="68"/>
      <c r="J11" s="68"/>
    </row>
    <row r="13" spans="1:10">
      <c r="B13" s="69" t="s">
        <v>182</v>
      </c>
      <c r="C13" s="69"/>
    </row>
    <row r="14" spans="1:10">
      <c r="B14" s="64" t="s">
        <v>10</v>
      </c>
      <c r="C14" s="64"/>
    </row>
    <row r="16" spans="1:10" ht="168" customHeight="1">
      <c r="A16" s="33" t="s">
        <v>0</v>
      </c>
      <c r="B16" s="33" t="s">
        <v>1</v>
      </c>
      <c r="C16" s="33" t="s">
        <v>2</v>
      </c>
      <c r="D16" s="33" t="s">
        <v>3</v>
      </c>
      <c r="E16" s="37" t="s">
        <v>11</v>
      </c>
      <c r="F16" s="33" t="s">
        <v>4</v>
      </c>
      <c r="G16" s="33" t="s">
        <v>5</v>
      </c>
      <c r="H16" s="33" t="s">
        <v>6</v>
      </c>
      <c r="I16" s="34" t="s">
        <v>7</v>
      </c>
      <c r="J16" s="33" t="s">
        <v>8</v>
      </c>
    </row>
    <row r="17" spans="1:10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0" ht="47.25" hidden="1" customHeight="1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14676643.23</v>
      </c>
      <c r="J18" s="15" t="s">
        <v>14</v>
      </c>
    </row>
    <row r="19" spans="1:10" ht="45" hidden="1" customHeight="1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I20+I36+I23+I33+I39</f>
        <v>14676643.23</v>
      </c>
      <c r="J19" s="15" t="s">
        <v>14</v>
      </c>
    </row>
    <row r="20" spans="1:10" ht="32.450000000000003" hidden="1" customHeight="1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15" hidden="1" customHeight="1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" hidden="1" customHeight="1">
      <c r="A22" s="27"/>
      <c r="B22" s="2"/>
      <c r="C22" s="2"/>
      <c r="D22" s="7"/>
      <c r="E22" s="9" t="s">
        <v>153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" hidden="1" customHeight="1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I24+I29+I31</f>
        <v>5939643.2300000004</v>
      </c>
      <c r="J23" s="5" t="s">
        <v>14</v>
      </c>
    </row>
    <row r="24" spans="1:10" ht="52.9" hidden="1" customHeight="1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</f>
        <v>5257643.2300000004</v>
      </c>
      <c r="J24" s="5" t="s">
        <v>14</v>
      </c>
    </row>
    <row r="25" spans="1:10" ht="47.25" hidden="1" customHeight="1">
      <c r="A25" s="2"/>
      <c r="B25" s="2"/>
      <c r="C25" s="2"/>
      <c r="D25" s="7"/>
      <c r="E25" s="9" t="s">
        <v>198</v>
      </c>
      <c r="F25" s="23">
        <v>2020</v>
      </c>
      <c r="G25" s="44">
        <v>4780000</v>
      </c>
      <c r="H25" s="10">
        <v>0</v>
      </c>
      <c r="I25" s="28">
        <f>2000000+2980000-200000</f>
        <v>4780000</v>
      </c>
      <c r="J25" s="45">
        <f>(I25+0)/G25%</f>
        <v>100</v>
      </c>
    </row>
    <row r="26" spans="1:10" ht="47.25" hidden="1" customHeight="1">
      <c r="A26" s="2"/>
      <c r="B26" s="2"/>
      <c r="C26" s="2"/>
      <c r="D26" s="7"/>
      <c r="E26" s="9" t="s">
        <v>221</v>
      </c>
      <c r="F26" s="23">
        <v>2020</v>
      </c>
      <c r="G26" s="44">
        <v>477643.23</v>
      </c>
      <c r="H26" s="10">
        <v>0</v>
      </c>
      <c r="I26" s="28">
        <v>477643.23</v>
      </c>
      <c r="J26" s="45">
        <f>(I26+0)/G26%</f>
        <v>100</v>
      </c>
    </row>
    <row r="27" spans="1:10" ht="47.25" hidden="1" customHeight="1">
      <c r="A27" s="2"/>
      <c r="B27" s="2"/>
      <c r="C27" s="2"/>
      <c r="D27" s="46"/>
      <c r="E27" s="47" t="s">
        <v>224</v>
      </c>
      <c r="F27" s="48" t="s">
        <v>14</v>
      </c>
      <c r="G27" s="49" t="s">
        <v>14</v>
      </c>
      <c r="H27" s="49" t="s">
        <v>14</v>
      </c>
      <c r="I27" s="50">
        <v>265081.13</v>
      </c>
      <c r="J27" s="49" t="s">
        <v>14</v>
      </c>
    </row>
    <row r="28" spans="1:10" ht="47.25" hidden="1" customHeight="1">
      <c r="A28" s="2"/>
      <c r="B28" s="2"/>
      <c r="C28" s="2"/>
      <c r="D28" s="46"/>
      <c r="E28" s="47" t="s">
        <v>225</v>
      </c>
      <c r="F28" s="48" t="s">
        <v>14</v>
      </c>
      <c r="G28" s="49" t="s">
        <v>14</v>
      </c>
      <c r="H28" s="49" t="s">
        <v>14</v>
      </c>
      <c r="I28" s="50">
        <v>212562.1</v>
      </c>
      <c r="J28" s="49" t="s">
        <v>14</v>
      </c>
    </row>
    <row r="29" spans="1:10" ht="25.15" hidden="1" customHeight="1">
      <c r="A29" s="2" t="s">
        <v>156</v>
      </c>
      <c r="B29" s="2" t="s">
        <v>159</v>
      </c>
      <c r="C29" s="2" t="s">
        <v>160</v>
      </c>
      <c r="D29" s="7" t="s">
        <v>158</v>
      </c>
      <c r="E29" s="9"/>
      <c r="F29" s="23" t="s">
        <v>14</v>
      </c>
      <c r="G29" s="5" t="s">
        <v>14</v>
      </c>
      <c r="H29" s="5" t="s">
        <v>14</v>
      </c>
      <c r="I29" s="3">
        <f>I30</f>
        <v>350000</v>
      </c>
      <c r="J29" s="5" t="s">
        <v>14</v>
      </c>
    </row>
    <row r="30" spans="1:10" ht="51.75" hidden="1" customHeight="1">
      <c r="A30" s="2"/>
      <c r="B30" s="2"/>
      <c r="C30" s="2"/>
      <c r="D30" s="7"/>
      <c r="E30" s="9" t="s">
        <v>198</v>
      </c>
      <c r="F30" s="23">
        <v>2020</v>
      </c>
      <c r="G30" s="28">
        <v>350000</v>
      </c>
      <c r="H30" s="10">
        <v>0</v>
      </c>
      <c r="I30" s="28">
        <f>250000+100000</f>
        <v>350000</v>
      </c>
      <c r="J30" s="10">
        <f>(I30+0)/G30%</f>
        <v>100</v>
      </c>
    </row>
    <row r="31" spans="1:10" ht="99.75" hidden="1" customHeight="1">
      <c r="A31" s="2" t="s">
        <v>157</v>
      </c>
      <c r="B31" s="2" t="s">
        <v>162</v>
      </c>
      <c r="C31" s="2" t="s">
        <v>163</v>
      </c>
      <c r="D31" s="7" t="s">
        <v>161</v>
      </c>
      <c r="E31" s="9"/>
      <c r="F31" s="23" t="s">
        <v>14</v>
      </c>
      <c r="G31" s="5" t="s">
        <v>14</v>
      </c>
      <c r="H31" s="5" t="s">
        <v>14</v>
      </c>
      <c r="I31" s="3">
        <f>I32</f>
        <v>332000</v>
      </c>
      <c r="J31" s="5" t="s">
        <v>14</v>
      </c>
    </row>
    <row r="32" spans="1:10" ht="39.6" hidden="1" customHeight="1">
      <c r="A32" s="2"/>
      <c r="B32" s="2"/>
      <c r="C32" s="2"/>
      <c r="D32" s="7"/>
      <c r="E32" s="9" t="s">
        <v>155</v>
      </c>
      <c r="F32" s="23">
        <v>2020</v>
      </c>
      <c r="G32" s="28">
        <v>332000</v>
      </c>
      <c r="H32" s="10">
        <v>0</v>
      </c>
      <c r="I32" s="28">
        <f>365000-33000</f>
        <v>332000</v>
      </c>
      <c r="J32" s="10">
        <f>(I32+0)/G32%</f>
        <v>100</v>
      </c>
    </row>
    <row r="33" spans="1:10" ht="37.5" hidden="1">
      <c r="A33" s="6" t="s">
        <v>30</v>
      </c>
      <c r="B33" s="6" t="s">
        <v>31</v>
      </c>
      <c r="C33" s="8"/>
      <c r="D33" s="7" t="s">
        <v>32</v>
      </c>
      <c r="E33" s="4"/>
      <c r="F33" s="23" t="s">
        <v>14</v>
      </c>
      <c r="G33" s="5" t="s">
        <v>14</v>
      </c>
      <c r="H33" s="5" t="s">
        <v>14</v>
      </c>
      <c r="I33" s="3">
        <f>I34</f>
        <v>0</v>
      </c>
      <c r="J33" s="5" t="s">
        <v>14</v>
      </c>
    </row>
    <row r="34" spans="1:10" ht="56.25" hidden="1">
      <c r="A34" s="6" t="s">
        <v>33</v>
      </c>
      <c r="B34" s="6" t="s">
        <v>34</v>
      </c>
      <c r="C34" s="6" t="s">
        <v>35</v>
      </c>
      <c r="D34" s="7" t="s">
        <v>36</v>
      </c>
      <c r="E34" s="9"/>
      <c r="F34" s="23" t="s">
        <v>14</v>
      </c>
      <c r="G34" s="5" t="s">
        <v>14</v>
      </c>
      <c r="H34" s="10" t="s">
        <v>14</v>
      </c>
      <c r="I34" s="3">
        <f>SUM(I35:I35)</f>
        <v>0</v>
      </c>
      <c r="J34" s="10" t="s">
        <v>14</v>
      </c>
    </row>
    <row r="35" spans="1:10" hidden="1">
      <c r="A35" s="27"/>
      <c r="B35" s="2"/>
      <c r="C35" s="2"/>
      <c r="D35" s="7"/>
      <c r="E35" s="9"/>
      <c r="F35" s="23"/>
      <c r="G35" s="28"/>
      <c r="H35" s="10"/>
      <c r="I35" s="28"/>
      <c r="J35" s="10" t="e">
        <f>(I35+0)/G35%</f>
        <v>#DIV/0!</v>
      </c>
    </row>
    <row r="36" spans="1:10" ht="33.6" hidden="1" customHeight="1">
      <c r="A36" s="6" t="s">
        <v>37</v>
      </c>
      <c r="B36" s="6" t="s">
        <v>38</v>
      </c>
      <c r="C36" s="2"/>
      <c r="D36" s="7" t="s">
        <v>39</v>
      </c>
      <c r="E36" s="4"/>
      <c r="F36" s="23" t="s">
        <v>14</v>
      </c>
      <c r="G36" s="5" t="s">
        <v>14</v>
      </c>
      <c r="H36" s="10" t="s">
        <v>14</v>
      </c>
      <c r="I36" s="3">
        <f>I37</f>
        <v>150000</v>
      </c>
      <c r="J36" s="10" t="s">
        <v>14</v>
      </c>
    </row>
    <row r="37" spans="1:10" ht="85.15" hidden="1" customHeight="1">
      <c r="A37" s="6" t="s">
        <v>40</v>
      </c>
      <c r="B37" s="6" t="s">
        <v>41</v>
      </c>
      <c r="C37" s="6" t="s">
        <v>42</v>
      </c>
      <c r="D37" s="7" t="s">
        <v>43</v>
      </c>
      <c r="E37" s="9"/>
      <c r="F37" s="23" t="s">
        <v>14</v>
      </c>
      <c r="G37" s="5" t="s">
        <v>14</v>
      </c>
      <c r="H37" s="10" t="s">
        <v>14</v>
      </c>
      <c r="I37" s="3">
        <f>I38</f>
        <v>150000</v>
      </c>
      <c r="J37" s="10" t="s">
        <v>14</v>
      </c>
    </row>
    <row r="38" spans="1:10" ht="36" hidden="1" customHeight="1">
      <c r="A38" s="6"/>
      <c r="B38" s="6"/>
      <c r="C38" s="6"/>
      <c r="D38" s="7"/>
      <c r="E38" s="9" t="s">
        <v>154</v>
      </c>
      <c r="F38" s="23">
        <v>2020</v>
      </c>
      <c r="G38" s="28">
        <v>150000</v>
      </c>
      <c r="H38" s="10">
        <v>0</v>
      </c>
      <c r="I38" s="28">
        <v>150000</v>
      </c>
      <c r="J38" s="10">
        <f>(I38+0)/G38%</f>
        <v>100</v>
      </c>
    </row>
    <row r="39" spans="1:10" ht="37.15" hidden="1" customHeight="1">
      <c r="A39" s="2" t="s">
        <v>44</v>
      </c>
      <c r="B39" s="6" t="s">
        <v>45</v>
      </c>
      <c r="C39" s="8"/>
      <c r="D39" s="7" t="s">
        <v>46</v>
      </c>
      <c r="E39" s="38"/>
      <c r="F39" s="23" t="s">
        <v>14</v>
      </c>
      <c r="G39" s="5" t="s">
        <v>14</v>
      </c>
      <c r="H39" s="5" t="s">
        <v>14</v>
      </c>
      <c r="I39" s="3">
        <f>I46+I40</f>
        <v>8360000</v>
      </c>
      <c r="J39" s="5" t="s">
        <v>14</v>
      </c>
    </row>
    <row r="40" spans="1:10" ht="37.15" hidden="1" customHeight="1">
      <c r="A40" s="2" t="s">
        <v>194</v>
      </c>
      <c r="B40" s="6" t="s">
        <v>47</v>
      </c>
      <c r="C40" s="8"/>
      <c r="D40" s="7" t="s">
        <v>48</v>
      </c>
      <c r="E40" s="38"/>
      <c r="F40" s="23" t="s">
        <v>14</v>
      </c>
      <c r="G40" s="5" t="s">
        <v>14</v>
      </c>
      <c r="H40" s="5" t="s">
        <v>14</v>
      </c>
      <c r="I40" s="3">
        <f>I41+I43</f>
        <v>8300000</v>
      </c>
      <c r="J40" s="5" t="s">
        <v>14</v>
      </c>
    </row>
    <row r="41" spans="1:10" ht="45" hidden="1" customHeight="1">
      <c r="A41" s="2" t="s">
        <v>195</v>
      </c>
      <c r="B41" s="6" t="s">
        <v>196</v>
      </c>
      <c r="C41" s="8" t="s">
        <v>82</v>
      </c>
      <c r="D41" s="7" t="s">
        <v>197</v>
      </c>
      <c r="E41" s="38"/>
      <c r="F41" s="23" t="s">
        <v>14</v>
      </c>
      <c r="G41" s="5" t="s">
        <v>14</v>
      </c>
      <c r="H41" s="5" t="s">
        <v>14</v>
      </c>
      <c r="I41" s="3">
        <f>I42</f>
        <v>300000</v>
      </c>
      <c r="J41" s="5" t="s">
        <v>14</v>
      </c>
    </row>
    <row r="42" spans="1:10" ht="73.5" hidden="1" customHeight="1">
      <c r="A42" s="6"/>
      <c r="B42" s="6"/>
      <c r="C42" s="6"/>
      <c r="D42" s="7"/>
      <c r="E42" s="9" t="s">
        <v>205</v>
      </c>
      <c r="F42" s="23">
        <v>2020</v>
      </c>
      <c r="G42" s="44">
        <v>300000</v>
      </c>
      <c r="H42" s="10">
        <v>0</v>
      </c>
      <c r="I42" s="28">
        <f>100000+200000</f>
        <v>300000</v>
      </c>
      <c r="J42" s="45">
        <f>(I42+0)/G42%</f>
        <v>100</v>
      </c>
    </row>
    <row r="43" spans="1:10" ht="85.5" hidden="1" customHeight="1">
      <c r="A43" s="2" t="s">
        <v>234</v>
      </c>
      <c r="B43" s="6" t="s">
        <v>235</v>
      </c>
      <c r="C43" s="8" t="s">
        <v>50</v>
      </c>
      <c r="D43" s="7" t="s">
        <v>236</v>
      </c>
      <c r="E43" s="38"/>
      <c r="F43" s="23" t="s">
        <v>14</v>
      </c>
      <c r="G43" s="5" t="s">
        <v>14</v>
      </c>
      <c r="H43" s="5" t="s">
        <v>14</v>
      </c>
      <c r="I43" s="3">
        <f>I44</f>
        <v>8000000</v>
      </c>
      <c r="J43" s="5" t="s">
        <v>14</v>
      </c>
    </row>
    <row r="44" spans="1:10" ht="127.15" hidden="1" customHeight="1">
      <c r="A44" s="6"/>
      <c r="B44" s="6"/>
      <c r="C44" s="6"/>
      <c r="D44" s="7"/>
      <c r="E44" s="54" t="s">
        <v>237</v>
      </c>
      <c r="F44" s="23">
        <v>2020</v>
      </c>
      <c r="G44" s="44">
        <v>5758114.2000000002</v>
      </c>
      <c r="H44" s="10">
        <v>0</v>
      </c>
      <c r="I44" s="28">
        <v>8000000</v>
      </c>
      <c r="J44" s="45">
        <f>(I44-2241885.8+0)/G44%</f>
        <v>100</v>
      </c>
    </row>
    <row r="45" spans="1:10" ht="134.25" hidden="1" customHeight="1">
      <c r="A45" s="6"/>
      <c r="B45" s="6"/>
      <c r="C45" s="6"/>
      <c r="D45" s="7"/>
      <c r="E45" s="39" t="s">
        <v>238</v>
      </c>
      <c r="F45" s="42" t="s">
        <v>14</v>
      </c>
      <c r="G45" s="43" t="s">
        <v>14</v>
      </c>
      <c r="H45" s="43" t="s">
        <v>14</v>
      </c>
      <c r="I45" s="40">
        <v>8000000</v>
      </c>
      <c r="J45" s="43" t="s">
        <v>14</v>
      </c>
    </row>
    <row r="46" spans="1:10" ht="51.6" hidden="1" customHeight="1">
      <c r="A46" s="2" t="s">
        <v>52</v>
      </c>
      <c r="B46" s="6" t="s">
        <v>53</v>
      </c>
      <c r="C46" s="8"/>
      <c r="D46" s="7" t="s">
        <v>54</v>
      </c>
      <c r="E46" s="9"/>
      <c r="F46" s="23" t="s">
        <v>14</v>
      </c>
      <c r="G46" s="5" t="s">
        <v>14</v>
      </c>
      <c r="H46" s="5" t="s">
        <v>14</v>
      </c>
      <c r="I46" s="3">
        <f>I47</f>
        <v>60000</v>
      </c>
      <c r="J46" s="5" t="s">
        <v>14</v>
      </c>
    </row>
    <row r="47" spans="1:10" ht="36" hidden="1" customHeight="1">
      <c r="A47" s="6" t="s">
        <v>55</v>
      </c>
      <c r="B47" s="6" t="s">
        <v>56</v>
      </c>
      <c r="C47" s="6" t="s">
        <v>57</v>
      </c>
      <c r="D47" s="7" t="s">
        <v>58</v>
      </c>
      <c r="E47" s="9"/>
      <c r="F47" s="23" t="s">
        <v>14</v>
      </c>
      <c r="G47" s="5" t="s">
        <v>14</v>
      </c>
      <c r="H47" s="10" t="s">
        <v>14</v>
      </c>
      <c r="I47" s="3">
        <f>I48</f>
        <v>60000</v>
      </c>
      <c r="J47" s="10" t="s">
        <v>14</v>
      </c>
    </row>
    <row r="48" spans="1:10" ht="79.150000000000006" hidden="1" customHeight="1">
      <c r="A48" s="5"/>
      <c r="B48" s="5"/>
      <c r="C48" s="5"/>
      <c r="D48" s="5"/>
      <c r="E48" s="9" t="s">
        <v>208</v>
      </c>
      <c r="F48" s="23">
        <v>2020</v>
      </c>
      <c r="G48" s="28">
        <v>60000</v>
      </c>
      <c r="H48" s="10">
        <v>0</v>
      </c>
      <c r="I48" s="28">
        <v>60000</v>
      </c>
      <c r="J48" s="10">
        <f>(I48+0)/G48%</f>
        <v>100</v>
      </c>
    </row>
    <row r="49" spans="1:10" ht="28.9" customHeight="1">
      <c r="A49" s="13" t="s">
        <v>59</v>
      </c>
      <c r="B49" s="13"/>
      <c r="C49" s="13"/>
      <c r="D49" s="14" t="s">
        <v>60</v>
      </c>
      <c r="E49" s="20"/>
      <c r="F49" s="22" t="s">
        <v>14</v>
      </c>
      <c r="G49" s="15" t="s">
        <v>14</v>
      </c>
      <c r="H49" s="15" t="s">
        <v>14</v>
      </c>
      <c r="I49" s="14">
        <f>I50</f>
        <v>5442758</v>
      </c>
      <c r="J49" s="15" t="s">
        <v>14</v>
      </c>
    </row>
    <row r="50" spans="1:10" ht="28.9" customHeight="1">
      <c r="A50" s="16" t="s">
        <v>61</v>
      </c>
      <c r="B50" s="17"/>
      <c r="C50" s="13"/>
      <c r="D50" s="18" t="s">
        <v>60</v>
      </c>
      <c r="E50" s="19"/>
      <c r="F50" s="22" t="s">
        <v>14</v>
      </c>
      <c r="G50" s="15" t="s">
        <v>14</v>
      </c>
      <c r="H50" s="15" t="s">
        <v>14</v>
      </c>
      <c r="I50" s="14">
        <f>I51+I71+I68</f>
        <v>5442758</v>
      </c>
      <c r="J50" s="15" t="s">
        <v>14</v>
      </c>
    </row>
    <row r="51" spans="1:10" ht="28.9" customHeight="1">
      <c r="A51" s="2" t="s">
        <v>62</v>
      </c>
      <c r="B51" s="6" t="s">
        <v>63</v>
      </c>
      <c r="C51" s="6"/>
      <c r="D51" s="7" t="s">
        <v>64</v>
      </c>
      <c r="E51" s="4"/>
      <c r="F51" s="23" t="s">
        <v>14</v>
      </c>
      <c r="G51" s="5" t="s">
        <v>14</v>
      </c>
      <c r="H51" s="5" t="s">
        <v>14</v>
      </c>
      <c r="I51" s="3">
        <f>I54+I64+I52+I66</f>
        <v>1119558</v>
      </c>
      <c r="J51" s="5" t="s">
        <v>14</v>
      </c>
    </row>
    <row r="52" spans="1:10" ht="28.9" customHeight="1">
      <c r="A52" s="6" t="s">
        <v>65</v>
      </c>
      <c r="B52" s="6" t="s">
        <v>66</v>
      </c>
      <c r="C52" s="6" t="s">
        <v>67</v>
      </c>
      <c r="D52" s="11" t="s">
        <v>68</v>
      </c>
      <c r="E52" s="4"/>
      <c r="F52" s="23" t="s">
        <v>14</v>
      </c>
      <c r="G52" s="5" t="s">
        <v>14</v>
      </c>
      <c r="H52" s="5" t="s">
        <v>14</v>
      </c>
      <c r="I52" s="3">
        <f>SUM(I53:I53)</f>
        <v>107900</v>
      </c>
      <c r="J52" s="5" t="s">
        <v>14</v>
      </c>
    </row>
    <row r="53" spans="1:10" ht="58.15" customHeight="1">
      <c r="A53" s="2"/>
      <c r="B53" s="6"/>
      <c r="C53" s="6"/>
      <c r="D53" s="7"/>
      <c r="E53" s="9" t="s">
        <v>164</v>
      </c>
      <c r="F53" s="23">
        <v>2020</v>
      </c>
      <c r="G53" s="28">
        <v>107900</v>
      </c>
      <c r="H53" s="10">
        <v>0</v>
      </c>
      <c r="I53" s="28">
        <f>92900+15000</f>
        <v>107900</v>
      </c>
      <c r="J53" s="10">
        <f>(I53+0)/G53%</f>
        <v>100</v>
      </c>
    </row>
    <row r="54" spans="1:10" ht="129.75" customHeight="1">
      <c r="A54" s="2" t="s">
        <v>69</v>
      </c>
      <c r="B54" s="2" t="s">
        <v>70</v>
      </c>
      <c r="C54" s="2" t="s">
        <v>71</v>
      </c>
      <c r="D54" s="7" t="s">
        <v>185</v>
      </c>
      <c r="E54" s="9"/>
      <c r="F54" s="24" t="s">
        <v>14</v>
      </c>
      <c r="G54" s="3" t="s">
        <v>14</v>
      </c>
      <c r="H54" s="3" t="s">
        <v>14</v>
      </c>
      <c r="I54" s="3">
        <f>SUM(I55:I56)+I58+I60+I62</f>
        <v>946658</v>
      </c>
      <c r="J54" s="3" t="s">
        <v>14</v>
      </c>
    </row>
    <row r="55" spans="1:10" ht="48" customHeight="1">
      <c r="A55" s="2"/>
      <c r="B55" s="2"/>
      <c r="C55" s="2"/>
      <c r="D55" s="7"/>
      <c r="E55" s="9" t="s">
        <v>258</v>
      </c>
      <c r="F55" s="23">
        <v>2020</v>
      </c>
      <c r="G55" s="28">
        <v>140600</v>
      </c>
      <c r="H55" s="10">
        <v>0</v>
      </c>
      <c r="I55" s="28">
        <f>80600+60000</f>
        <v>140600</v>
      </c>
      <c r="J55" s="10">
        <f>(I55+0)/G55%</f>
        <v>100</v>
      </c>
    </row>
    <row r="56" spans="1:10" ht="46.9" hidden="1" customHeight="1">
      <c r="A56" s="2"/>
      <c r="B56" s="2"/>
      <c r="C56" s="2"/>
      <c r="D56" s="7"/>
      <c r="E56" s="9" t="s">
        <v>184</v>
      </c>
      <c r="F56" s="23">
        <v>2020</v>
      </c>
      <c r="G56" s="28">
        <v>77300</v>
      </c>
      <c r="H56" s="10">
        <v>0</v>
      </c>
      <c r="I56" s="28">
        <v>77300</v>
      </c>
      <c r="J56" s="10">
        <f>(I56+0)/G56%</f>
        <v>100</v>
      </c>
    </row>
    <row r="57" spans="1:10" ht="91.9" hidden="1" customHeight="1">
      <c r="A57" s="29"/>
      <c r="B57" s="29"/>
      <c r="C57" s="29"/>
      <c r="D57" s="30"/>
      <c r="E57" s="39" t="s">
        <v>222</v>
      </c>
      <c r="F57" s="42" t="s">
        <v>14</v>
      </c>
      <c r="G57" s="43" t="s">
        <v>14</v>
      </c>
      <c r="H57" s="43" t="s">
        <v>14</v>
      </c>
      <c r="I57" s="40">
        <v>77300</v>
      </c>
      <c r="J57" s="43" t="s">
        <v>14</v>
      </c>
    </row>
    <row r="58" spans="1:10" ht="73.5" hidden="1" customHeight="1">
      <c r="A58" s="2"/>
      <c r="B58" s="2"/>
      <c r="C58" s="2"/>
      <c r="D58" s="7"/>
      <c r="E58" s="9" t="s">
        <v>219</v>
      </c>
      <c r="F58" s="23">
        <v>2020</v>
      </c>
      <c r="G58" s="44">
        <f>193193+82797</f>
        <v>275990</v>
      </c>
      <c r="H58" s="5">
        <v>0</v>
      </c>
      <c r="I58" s="28">
        <f>193193+82797</f>
        <v>275990</v>
      </c>
      <c r="J58" s="5">
        <f>(I58+0)/G58%</f>
        <v>100</v>
      </c>
    </row>
    <row r="59" spans="1:10" ht="111.75" hidden="1" customHeight="1">
      <c r="A59" s="29"/>
      <c r="B59" s="29"/>
      <c r="C59" s="29"/>
      <c r="D59" s="30"/>
      <c r="E59" s="39" t="s">
        <v>223</v>
      </c>
      <c r="F59" s="42" t="s">
        <v>14</v>
      </c>
      <c r="G59" s="43" t="s">
        <v>14</v>
      </c>
      <c r="H59" s="43" t="s">
        <v>14</v>
      </c>
      <c r="I59" s="40">
        <v>193193</v>
      </c>
      <c r="J59" s="43" t="s">
        <v>14</v>
      </c>
    </row>
    <row r="60" spans="1:10" ht="128.25" hidden="1" customHeight="1">
      <c r="A60" s="2"/>
      <c r="B60" s="2"/>
      <c r="C60" s="2"/>
      <c r="D60" s="7"/>
      <c r="E60" s="51" t="s">
        <v>220</v>
      </c>
      <c r="F60" s="23">
        <v>2020</v>
      </c>
      <c r="G60" s="44">
        <f>174825+74925</f>
        <v>249750</v>
      </c>
      <c r="H60" s="5">
        <v>0</v>
      </c>
      <c r="I60" s="28">
        <f>174825+74925</f>
        <v>249750</v>
      </c>
      <c r="J60" s="5">
        <f>(I60+0)/G60%</f>
        <v>100</v>
      </c>
    </row>
    <row r="61" spans="1:10" ht="122.25" hidden="1" customHeight="1">
      <c r="A61" s="29"/>
      <c r="B61" s="29"/>
      <c r="C61" s="29"/>
      <c r="D61" s="30"/>
      <c r="E61" s="52" t="s">
        <v>223</v>
      </c>
      <c r="F61" s="42" t="s">
        <v>14</v>
      </c>
      <c r="G61" s="43" t="s">
        <v>14</v>
      </c>
      <c r="H61" s="43" t="s">
        <v>14</v>
      </c>
      <c r="I61" s="40">
        <v>174825</v>
      </c>
      <c r="J61" s="43" t="s">
        <v>14</v>
      </c>
    </row>
    <row r="62" spans="1:10" ht="68.25" customHeight="1">
      <c r="A62" s="2"/>
      <c r="B62" s="2"/>
      <c r="C62" s="2"/>
      <c r="D62" s="7"/>
      <c r="E62" s="51" t="s">
        <v>231</v>
      </c>
      <c r="F62" s="23">
        <v>2020</v>
      </c>
      <c r="G62" s="44">
        <v>203018</v>
      </c>
      <c r="H62" s="5">
        <v>0</v>
      </c>
      <c r="I62" s="28">
        <f>190000+13018</f>
        <v>203018</v>
      </c>
      <c r="J62" s="61">
        <f>(I62+0)/G62%</f>
        <v>100</v>
      </c>
    </row>
    <row r="63" spans="1:10" ht="122.25" customHeight="1">
      <c r="A63" s="29"/>
      <c r="B63" s="29"/>
      <c r="C63" s="29"/>
      <c r="D63" s="30"/>
      <c r="E63" s="52" t="s">
        <v>223</v>
      </c>
      <c r="F63" s="42" t="s">
        <v>14</v>
      </c>
      <c r="G63" s="43" t="s">
        <v>14</v>
      </c>
      <c r="H63" s="43" t="s">
        <v>14</v>
      </c>
      <c r="I63" s="40">
        <f>133000+9110</f>
        <v>142110</v>
      </c>
      <c r="J63" s="43" t="s">
        <v>14</v>
      </c>
    </row>
    <row r="64" spans="1:10" ht="75">
      <c r="A64" s="2" t="s">
        <v>72</v>
      </c>
      <c r="B64" s="2">
        <v>1090</v>
      </c>
      <c r="C64" s="2" t="s">
        <v>73</v>
      </c>
      <c r="D64" s="7" t="s">
        <v>186</v>
      </c>
      <c r="E64" s="9"/>
      <c r="F64" s="23" t="s">
        <v>14</v>
      </c>
      <c r="G64" s="5" t="s">
        <v>14</v>
      </c>
      <c r="H64" s="5" t="s">
        <v>14</v>
      </c>
      <c r="I64" s="3">
        <f>SUM(I65:I65)</f>
        <v>35000</v>
      </c>
      <c r="J64" s="5" t="s">
        <v>14</v>
      </c>
    </row>
    <row r="65" spans="1:10">
      <c r="A65" s="2"/>
      <c r="B65" s="2"/>
      <c r="C65" s="2"/>
      <c r="D65" s="7"/>
      <c r="E65" s="9" t="s">
        <v>259</v>
      </c>
      <c r="F65" s="23">
        <v>2020</v>
      </c>
      <c r="G65" s="28">
        <v>35000</v>
      </c>
      <c r="H65" s="5">
        <v>0</v>
      </c>
      <c r="I65" s="28">
        <v>35000</v>
      </c>
      <c r="J65" s="10">
        <f>(I65+0)/G65%</f>
        <v>100</v>
      </c>
    </row>
    <row r="66" spans="1:10" ht="42.75" hidden="1" customHeight="1">
      <c r="A66" s="2" t="s">
        <v>74</v>
      </c>
      <c r="B66" s="2" t="s">
        <v>75</v>
      </c>
      <c r="C66" s="2" t="s">
        <v>76</v>
      </c>
      <c r="D66" s="12" t="s">
        <v>77</v>
      </c>
      <c r="E66" s="31"/>
      <c r="F66" s="23" t="s">
        <v>14</v>
      </c>
      <c r="G66" s="5" t="s">
        <v>14</v>
      </c>
      <c r="H66" s="5" t="s">
        <v>14</v>
      </c>
      <c r="I66" s="3">
        <f>I67</f>
        <v>30000</v>
      </c>
      <c r="J66" s="5" t="s">
        <v>14</v>
      </c>
    </row>
    <row r="67" spans="1:10" hidden="1">
      <c r="A67" s="2"/>
      <c r="B67" s="2"/>
      <c r="C67" s="2"/>
      <c r="D67" s="7"/>
      <c r="E67" s="9" t="s">
        <v>199</v>
      </c>
      <c r="F67" s="23">
        <v>2020</v>
      </c>
      <c r="G67" s="28">
        <v>30000</v>
      </c>
      <c r="H67" s="5" t="s">
        <v>14</v>
      </c>
      <c r="I67" s="28">
        <v>30000</v>
      </c>
      <c r="J67" s="5" t="s">
        <v>14</v>
      </c>
    </row>
    <row r="68" spans="1:10" ht="37.5" hidden="1">
      <c r="A68" s="2" t="s">
        <v>239</v>
      </c>
      <c r="B68" s="6" t="s">
        <v>115</v>
      </c>
      <c r="C68" s="8"/>
      <c r="D68" s="7" t="s">
        <v>240</v>
      </c>
      <c r="E68" s="38"/>
      <c r="F68" s="23" t="s">
        <v>14</v>
      </c>
      <c r="G68" s="5" t="s">
        <v>14</v>
      </c>
      <c r="H68" s="5" t="s">
        <v>14</v>
      </c>
      <c r="I68" s="3">
        <f>I69</f>
        <v>15000</v>
      </c>
      <c r="J68" s="5" t="s">
        <v>14</v>
      </c>
    </row>
    <row r="69" spans="1:10" ht="88.5" hidden="1" customHeight="1">
      <c r="A69" s="2" t="s">
        <v>241</v>
      </c>
      <c r="B69" s="2" t="s">
        <v>242</v>
      </c>
      <c r="C69" s="2" t="s">
        <v>118</v>
      </c>
      <c r="D69" s="7" t="s">
        <v>243</v>
      </c>
      <c r="E69" s="9"/>
      <c r="F69" s="23" t="s">
        <v>14</v>
      </c>
      <c r="G69" s="5" t="s">
        <v>14</v>
      </c>
      <c r="H69" s="5" t="s">
        <v>14</v>
      </c>
      <c r="I69" s="3">
        <f>I70</f>
        <v>15000</v>
      </c>
      <c r="J69" s="5" t="s">
        <v>14</v>
      </c>
    </row>
    <row r="70" spans="1:10" ht="33" hidden="1" customHeight="1">
      <c r="A70" s="2"/>
      <c r="B70" s="6"/>
      <c r="C70" s="8"/>
      <c r="D70" s="7"/>
      <c r="E70" s="38" t="s">
        <v>165</v>
      </c>
      <c r="F70" s="23">
        <v>2020</v>
      </c>
      <c r="G70" s="28">
        <v>15000</v>
      </c>
      <c r="H70" s="5">
        <v>0</v>
      </c>
      <c r="I70" s="28">
        <v>15000</v>
      </c>
      <c r="J70" s="5">
        <f>(I70+0)/G70%</f>
        <v>100</v>
      </c>
    </row>
    <row r="71" spans="1:10" ht="27.6" customHeight="1">
      <c r="A71" s="2" t="s">
        <v>78</v>
      </c>
      <c r="B71" s="6" t="s">
        <v>45</v>
      </c>
      <c r="C71" s="8"/>
      <c r="D71" s="7" t="s">
        <v>46</v>
      </c>
      <c r="E71" s="38"/>
      <c r="F71" s="23" t="s">
        <v>14</v>
      </c>
      <c r="G71" s="5" t="s">
        <v>14</v>
      </c>
      <c r="H71" s="5" t="s">
        <v>14</v>
      </c>
      <c r="I71" s="3">
        <f>I72</f>
        <v>4308200</v>
      </c>
      <c r="J71" s="5" t="s">
        <v>14</v>
      </c>
    </row>
    <row r="72" spans="1:10" ht="31.15" customHeight="1">
      <c r="A72" s="2" t="s">
        <v>79</v>
      </c>
      <c r="B72" s="6" t="s">
        <v>47</v>
      </c>
      <c r="C72" s="8"/>
      <c r="D72" s="7" t="s">
        <v>48</v>
      </c>
      <c r="E72" s="9"/>
      <c r="F72" s="23" t="s">
        <v>14</v>
      </c>
      <c r="G72" s="5" t="s">
        <v>14</v>
      </c>
      <c r="H72" s="5" t="s">
        <v>14</v>
      </c>
      <c r="I72" s="3">
        <f>I73+I81</f>
        <v>4308200</v>
      </c>
      <c r="J72" s="5" t="s">
        <v>14</v>
      </c>
    </row>
    <row r="73" spans="1:10" ht="51.6" customHeight="1">
      <c r="A73" s="2" t="s">
        <v>80</v>
      </c>
      <c r="B73" s="2" t="s">
        <v>81</v>
      </c>
      <c r="C73" s="2" t="s">
        <v>82</v>
      </c>
      <c r="D73" s="7" t="s">
        <v>83</v>
      </c>
      <c r="E73" s="9"/>
      <c r="F73" s="23" t="s">
        <v>14</v>
      </c>
      <c r="G73" s="5" t="s">
        <v>14</v>
      </c>
      <c r="H73" s="5" t="s">
        <v>14</v>
      </c>
      <c r="I73" s="3">
        <f>SUM(I74:I80)</f>
        <v>4169750</v>
      </c>
      <c r="J73" s="5" t="s">
        <v>14</v>
      </c>
    </row>
    <row r="74" spans="1:10" ht="54" hidden="1" customHeight="1">
      <c r="A74" s="2"/>
      <c r="B74" s="6"/>
      <c r="C74" s="6"/>
      <c r="D74" s="7"/>
      <c r="E74" s="9" t="s">
        <v>211</v>
      </c>
      <c r="F74" s="23" t="s">
        <v>178</v>
      </c>
      <c r="G74" s="44">
        <v>3406825</v>
      </c>
      <c r="H74" s="10">
        <f>(37072.8+300000)/G74%</f>
        <v>9.8940450419378738</v>
      </c>
      <c r="I74" s="28">
        <f>1000000+1000000-1000000+600000</f>
        <v>1600000</v>
      </c>
      <c r="J74" s="10">
        <f>(I74+43072.8+300000)/G74%</f>
        <v>57.034711204714071</v>
      </c>
    </row>
    <row r="75" spans="1:10" ht="54" hidden="1" customHeight="1">
      <c r="A75" s="29"/>
      <c r="B75" s="29"/>
      <c r="C75" s="29"/>
      <c r="D75" s="30"/>
      <c r="E75" s="9" t="s">
        <v>212</v>
      </c>
      <c r="F75" s="23" t="s">
        <v>180</v>
      </c>
      <c r="G75" s="44">
        <v>6650217</v>
      </c>
      <c r="H75" s="10">
        <f>(1000000+800000+300000)/G75%</f>
        <v>31.577916931131721</v>
      </c>
      <c r="I75" s="28">
        <f>500000+1000000-700000+600000</f>
        <v>1400000</v>
      </c>
      <c r="J75" s="10">
        <f>(I75+1000000+800000+300000)/G75%</f>
        <v>52.629861551886201</v>
      </c>
    </row>
    <row r="76" spans="1:10" ht="69.75" hidden="1" customHeight="1">
      <c r="A76" s="29"/>
      <c r="B76" s="29"/>
      <c r="C76" s="29"/>
      <c r="D76" s="30"/>
      <c r="E76" s="55" t="s">
        <v>228</v>
      </c>
      <c r="F76" s="53">
        <v>2020</v>
      </c>
      <c r="G76" s="5" t="s">
        <v>14</v>
      </c>
      <c r="H76" s="45">
        <v>0</v>
      </c>
      <c r="I76" s="44">
        <f>50000-50000</f>
        <v>0</v>
      </c>
      <c r="J76" s="5" t="s">
        <v>14</v>
      </c>
    </row>
    <row r="77" spans="1:10" ht="91.5" customHeight="1">
      <c r="A77" s="29"/>
      <c r="B77" s="29"/>
      <c r="C77" s="29"/>
      <c r="D77" s="30"/>
      <c r="E77" s="55" t="s">
        <v>255</v>
      </c>
      <c r="F77" s="53">
        <v>2020</v>
      </c>
      <c r="G77" s="44">
        <v>58300</v>
      </c>
      <c r="H77" s="45">
        <v>0</v>
      </c>
      <c r="I77" s="44">
        <f>50000+8300</f>
        <v>58300</v>
      </c>
      <c r="J77" s="45">
        <f t="shared" ref="J77:J79" si="0">(I77+0)/G77%</f>
        <v>100</v>
      </c>
    </row>
    <row r="78" spans="1:10" ht="69.75" customHeight="1">
      <c r="A78" s="62"/>
      <c r="B78" s="62"/>
      <c r="C78" s="62"/>
      <c r="D78" s="63"/>
      <c r="E78" s="55" t="s">
        <v>229</v>
      </c>
      <c r="F78" s="53">
        <v>2020</v>
      </c>
      <c r="G78" s="44">
        <v>28850</v>
      </c>
      <c r="H78" s="45">
        <v>0</v>
      </c>
      <c r="I78" s="44">
        <f>7000+18000+3850</f>
        <v>28850</v>
      </c>
      <c r="J78" s="45">
        <f t="shared" si="0"/>
        <v>100</v>
      </c>
    </row>
    <row r="79" spans="1:10" ht="84" customHeight="1">
      <c r="A79" s="62"/>
      <c r="B79" s="62"/>
      <c r="C79" s="62"/>
      <c r="D79" s="63"/>
      <c r="E79" s="55" t="s">
        <v>230</v>
      </c>
      <c r="F79" s="53">
        <v>2020</v>
      </c>
      <c r="G79" s="44">
        <v>28850</v>
      </c>
      <c r="H79" s="45">
        <v>0</v>
      </c>
      <c r="I79" s="44">
        <f>7000+18000+3850</f>
        <v>28850</v>
      </c>
      <c r="J79" s="45">
        <f t="shared" si="0"/>
        <v>100</v>
      </c>
    </row>
    <row r="80" spans="1:10" ht="75.75" customHeight="1">
      <c r="A80" s="62"/>
      <c r="B80" s="62"/>
      <c r="C80" s="62"/>
      <c r="D80" s="63"/>
      <c r="E80" s="55" t="s">
        <v>254</v>
      </c>
      <c r="F80" s="53" t="s">
        <v>178</v>
      </c>
      <c r="G80" s="44">
        <v>4310693</v>
      </c>
      <c r="H80" s="45">
        <f>(27352.4+797000)/G80%</f>
        <v>19.123430965740312</v>
      </c>
      <c r="I80" s="44">
        <f>500000+553750</f>
        <v>1053750</v>
      </c>
      <c r="J80" s="45">
        <f>(I80+27352.4+797000)/G80%</f>
        <v>43.568456394366287</v>
      </c>
    </row>
    <row r="81" spans="1:10" ht="75" hidden="1">
      <c r="A81" s="2" t="s">
        <v>84</v>
      </c>
      <c r="B81" s="6" t="s">
        <v>49</v>
      </c>
      <c r="C81" s="6" t="s">
        <v>50</v>
      </c>
      <c r="D81" s="11" t="s">
        <v>51</v>
      </c>
      <c r="E81" s="9"/>
      <c r="F81" s="24" t="s">
        <v>14</v>
      </c>
      <c r="G81" s="3" t="s">
        <v>14</v>
      </c>
      <c r="H81" s="2" t="s">
        <v>14</v>
      </c>
      <c r="I81" s="3">
        <f>SUM(I82)</f>
        <v>138450</v>
      </c>
      <c r="J81" s="2" t="s">
        <v>14</v>
      </c>
    </row>
    <row r="82" spans="1:10" ht="92.25" hidden="1" customHeight="1">
      <c r="A82" s="2"/>
      <c r="B82" s="2"/>
      <c r="C82" s="2"/>
      <c r="D82" s="7"/>
      <c r="E82" s="31" t="s">
        <v>213</v>
      </c>
      <c r="F82" s="56" t="s">
        <v>179</v>
      </c>
      <c r="G82" s="44">
        <v>1566000</v>
      </c>
      <c r="H82" s="57">
        <f>(46000+1376689.5)/G82%</f>
        <v>90.848627075351217</v>
      </c>
      <c r="I82" s="28">
        <f>143310.5-4860.5</f>
        <v>138450</v>
      </c>
      <c r="J82" s="45">
        <f>(I82+46000+1376689.5)/G82%</f>
        <v>99.689623243933582</v>
      </c>
    </row>
    <row r="83" spans="1:10" ht="96.75" hidden="1" customHeight="1">
      <c r="A83" s="29"/>
      <c r="B83" s="29"/>
      <c r="C83" s="29"/>
      <c r="D83" s="30"/>
      <c r="E83" s="39" t="s">
        <v>190</v>
      </c>
      <c r="F83" s="29" t="s">
        <v>14</v>
      </c>
      <c r="G83" s="29" t="s">
        <v>14</v>
      </c>
      <c r="H83" s="29" t="s">
        <v>14</v>
      </c>
      <c r="I83" s="40">
        <f>143310.5-4860.5</f>
        <v>138450</v>
      </c>
      <c r="J83" s="29" t="s">
        <v>14</v>
      </c>
    </row>
    <row r="84" spans="1:10" hidden="1">
      <c r="A84" s="2"/>
      <c r="B84" s="2"/>
      <c r="C84" s="2"/>
      <c r="D84" s="7"/>
      <c r="E84" s="9"/>
      <c r="F84" s="23"/>
      <c r="G84" s="28"/>
      <c r="H84" s="10"/>
      <c r="I84" s="28"/>
      <c r="J84" s="10" t="e">
        <f>(I84+0)/G84%</f>
        <v>#DIV/0!</v>
      </c>
    </row>
    <row r="85" spans="1:10" ht="51.6" hidden="1" customHeight="1">
      <c r="A85" s="13" t="s">
        <v>85</v>
      </c>
      <c r="B85" s="13"/>
      <c r="C85" s="13"/>
      <c r="D85" s="14" t="s">
        <v>86</v>
      </c>
      <c r="E85" s="20"/>
      <c r="F85" s="22" t="s">
        <v>14</v>
      </c>
      <c r="G85" s="15" t="s">
        <v>14</v>
      </c>
      <c r="H85" s="15" t="s">
        <v>14</v>
      </c>
      <c r="I85" s="14">
        <f>I86</f>
        <v>75000</v>
      </c>
      <c r="J85" s="15" t="s">
        <v>14</v>
      </c>
    </row>
    <row r="86" spans="1:10" ht="51.6" hidden="1" customHeight="1">
      <c r="A86" s="16" t="s">
        <v>87</v>
      </c>
      <c r="B86" s="17"/>
      <c r="C86" s="13"/>
      <c r="D86" s="18" t="s">
        <v>86</v>
      </c>
      <c r="E86" s="19"/>
      <c r="F86" s="22" t="s">
        <v>14</v>
      </c>
      <c r="G86" s="15" t="s">
        <v>14</v>
      </c>
      <c r="H86" s="15" t="s">
        <v>14</v>
      </c>
      <c r="I86" s="14">
        <f>I87+I90</f>
        <v>75000</v>
      </c>
      <c r="J86" s="15" t="s">
        <v>14</v>
      </c>
    </row>
    <row r="87" spans="1:10" ht="38.450000000000003" hidden="1" customHeight="1">
      <c r="A87" s="6" t="s">
        <v>88</v>
      </c>
      <c r="B87" s="6" t="s">
        <v>17</v>
      </c>
      <c r="C87" s="8"/>
      <c r="D87" s="7" t="s">
        <v>18</v>
      </c>
      <c r="E87" s="4"/>
      <c r="F87" s="23" t="s">
        <v>14</v>
      </c>
      <c r="G87" s="5" t="s">
        <v>14</v>
      </c>
      <c r="H87" s="5" t="s">
        <v>14</v>
      </c>
      <c r="I87" s="3">
        <f>I88</f>
        <v>35000</v>
      </c>
      <c r="J87" s="5" t="s">
        <v>14</v>
      </c>
    </row>
    <row r="88" spans="1:10" ht="97.15" hidden="1" customHeight="1">
      <c r="A88" s="6" t="s">
        <v>89</v>
      </c>
      <c r="B88" s="6" t="s">
        <v>90</v>
      </c>
      <c r="C88" s="6" t="s">
        <v>21</v>
      </c>
      <c r="D88" s="7" t="s">
        <v>91</v>
      </c>
      <c r="E88" s="9"/>
      <c r="F88" s="23" t="s">
        <v>14</v>
      </c>
      <c r="G88" s="5" t="s">
        <v>14</v>
      </c>
      <c r="H88" s="5" t="s">
        <v>14</v>
      </c>
      <c r="I88" s="3">
        <f>I89</f>
        <v>35000</v>
      </c>
      <c r="J88" s="5" t="s">
        <v>14</v>
      </c>
    </row>
    <row r="89" spans="1:10" ht="39.6" hidden="1" customHeight="1">
      <c r="A89" s="27"/>
      <c r="B89" s="2"/>
      <c r="C89" s="2"/>
      <c r="D89" s="7"/>
      <c r="E89" s="9" t="s">
        <v>165</v>
      </c>
      <c r="F89" s="23">
        <v>2020</v>
      </c>
      <c r="G89" s="28">
        <v>35000</v>
      </c>
      <c r="H89" s="5" t="s">
        <v>14</v>
      </c>
      <c r="I89" s="28">
        <v>35000</v>
      </c>
      <c r="J89" s="5" t="s">
        <v>14</v>
      </c>
    </row>
    <row r="90" spans="1:10" ht="57.6" hidden="1" customHeight="1">
      <c r="A90" s="6" t="s">
        <v>169</v>
      </c>
      <c r="B90" s="6" t="s">
        <v>31</v>
      </c>
      <c r="C90" s="8"/>
      <c r="D90" s="7" t="s">
        <v>32</v>
      </c>
      <c r="E90" s="4"/>
      <c r="F90" s="23" t="s">
        <v>14</v>
      </c>
      <c r="G90" s="5" t="s">
        <v>14</v>
      </c>
      <c r="H90" s="5" t="s">
        <v>14</v>
      </c>
      <c r="I90" s="3">
        <f>I91</f>
        <v>40000</v>
      </c>
      <c r="J90" s="5" t="s">
        <v>14</v>
      </c>
    </row>
    <row r="91" spans="1:10" ht="96" hidden="1" customHeight="1">
      <c r="A91" s="6" t="s">
        <v>166</v>
      </c>
      <c r="B91" s="6" t="s">
        <v>168</v>
      </c>
      <c r="C91" s="6" t="s">
        <v>70</v>
      </c>
      <c r="D91" s="7" t="s">
        <v>167</v>
      </c>
      <c r="E91" s="9"/>
      <c r="F91" s="23" t="s">
        <v>14</v>
      </c>
      <c r="G91" s="5" t="s">
        <v>14</v>
      </c>
      <c r="H91" s="5" t="s">
        <v>14</v>
      </c>
      <c r="I91" s="3">
        <f>I92</f>
        <v>40000</v>
      </c>
      <c r="J91" s="5" t="s">
        <v>14</v>
      </c>
    </row>
    <row r="92" spans="1:10" ht="39.6" hidden="1" customHeight="1">
      <c r="A92" s="27"/>
      <c r="B92" s="2"/>
      <c r="C92" s="2"/>
      <c r="D92" s="7"/>
      <c r="E92" s="9" t="s">
        <v>165</v>
      </c>
      <c r="F92" s="23">
        <v>2020</v>
      </c>
      <c r="G92" s="28">
        <v>40000</v>
      </c>
      <c r="H92" s="5" t="s">
        <v>14</v>
      </c>
      <c r="I92" s="28">
        <v>40000</v>
      </c>
      <c r="J92" s="5" t="s">
        <v>14</v>
      </c>
    </row>
    <row r="93" spans="1:10" ht="25.15" customHeight="1">
      <c r="A93" s="13" t="s">
        <v>92</v>
      </c>
      <c r="B93" s="13"/>
      <c r="C93" s="13"/>
      <c r="D93" s="14" t="s">
        <v>93</v>
      </c>
      <c r="E93" s="20"/>
      <c r="F93" s="22" t="s">
        <v>14</v>
      </c>
      <c r="G93" s="15" t="s">
        <v>14</v>
      </c>
      <c r="H93" s="15" t="s">
        <v>14</v>
      </c>
      <c r="I93" s="14">
        <f>I94</f>
        <v>1077400</v>
      </c>
      <c r="J93" s="15" t="s">
        <v>14</v>
      </c>
    </row>
    <row r="94" spans="1:10" ht="25.15" customHeight="1">
      <c r="A94" s="16" t="s">
        <v>94</v>
      </c>
      <c r="B94" s="17"/>
      <c r="C94" s="13"/>
      <c r="D94" s="18" t="s">
        <v>93</v>
      </c>
      <c r="E94" s="19"/>
      <c r="F94" s="22" t="s">
        <v>14</v>
      </c>
      <c r="G94" s="15" t="s">
        <v>14</v>
      </c>
      <c r="H94" s="15" t="s">
        <v>14</v>
      </c>
      <c r="I94" s="14">
        <f>I95+I105</f>
        <v>1077400</v>
      </c>
      <c r="J94" s="15" t="s">
        <v>14</v>
      </c>
    </row>
    <row r="95" spans="1:10" ht="25.9" customHeight="1">
      <c r="A95" s="6" t="s">
        <v>95</v>
      </c>
      <c r="B95" s="6" t="s">
        <v>96</v>
      </c>
      <c r="C95" s="2"/>
      <c r="D95" s="7" t="s">
        <v>97</v>
      </c>
      <c r="E95" s="4"/>
      <c r="F95" s="24" t="s">
        <v>14</v>
      </c>
      <c r="G95" s="7" t="s">
        <v>14</v>
      </c>
      <c r="H95" s="7" t="s">
        <v>14</v>
      </c>
      <c r="I95" s="3">
        <f>I96+I99+I103</f>
        <v>157400</v>
      </c>
      <c r="J95" s="7" t="s">
        <v>14</v>
      </c>
    </row>
    <row r="96" spans="1:10" ht="27.6" hidden="1" customHeight="1">
      <c r="A96" s="2" t="s">
        <v>98</v>
      </c>
      <c r="B96" s="2" t="s">
        <v>99</v>
      </c>
      <c r="C96" s="2" t="s">
        <v>100</v>
      </c>
      <c r="D96" s="7" t="s">
        <v>101</v>
      </c>
      <c r="E96" s="9"/>
      <c r="F96" s="24" t="s">
        <v>14</v>
      </c>
      <c r="G96" s="7" t="s">
        <v>14</v>
      </c>
      <c r="H96" s="7" t="s">
        <v>14</v>
      </c>
      <c r="I96" s="3">
        <f>SUM(I97:I98)</f>
        <v>80000</v>
      </c>
      <c r="J96" s="7" t="s">
        <v>14</v>
      </c>
    </row>
    <row r="97" spans="1:10" ht="27.6" hidden="1" customHeight="1">
      <c r="A97" s="2"/>
      <c r="B97" s="2"/>
      <c r="C97" s="2"/>
      <c r="D97" s="7"/>
      <c r="E97" s="9" t="s">
        <v>170</v>
      </c>
      <c r="F97" s="23">
        <v>2020</v>
      </c>
      <c r="G97" s="28">
        <v>40000</v>
      </c>
      <c r="H97" s="5" t="s">
        <v>14</v>
      </c>
      <c r="I97" s="28">
        <v>40000</v>
      </c>
      <c r="J97" s="5" t="s">
        <v>14</v>
      </c>
    </row>
    <row r="98" spans="1:10" ht="27.6" hidden="1" customHeight="1">
      <c r="A98" s="21"/>
      <c r="B98" s="21"/>
      <c r="C98" s="21"/>
      <c r="D98" s="21"/>
      <c r="E98" s="9" t="s">
        <v>171</v>
      </c>
      <c r="F98" s="23">
        <v>2020</v>
      </c>
      <c r="G98" s="28">
        <v>40000</v>
      </c>
      <c r="H98" s="5" t="s">
        <v>14</v>
      </c>
      <c r="I98" s="28">
        <v>40000</v>
      </c>
      <c r="J98" s="5" t="s">
        <v>14</v>
      </c>
    </row>
    <row r="99" spans="1:10" ht="64.5" customHeight="1">
      <c r="A99" s="2" t="s">
        <v>102</v>
      </c>
      <c r="B99" s="2" t="s">
        <v>103</v>
      </c>
      <c r="C99" s="2" t="s">
        <v>104</v>
      </c>
      <c r="D99" s="7" t="s">
        <v>105</v>
      </c>
      <c r="E99" s="9"/>
      <c r="F99" s="23" t="s">
        <v>14</v>
      </c>
      <c r="G99" s="5" t="s">
        <v>14</v>
      </c>
      <c r="H99" s="5" t="s">
        <v>14</v>
      </c>
      <c r="I99" s="3">
        <f>I100+I101+I102</f>
        <v>66400</v>
      </c>
      <c r="J99" s="5" t="s">
        <v>14</v>
      </c>
    </row>
    <row r="100" spans="1:10" ht="45.75" hidden="1" customHeight="1">
      <c r="A100" s="2"/>
      <c r="B100" s="2"/>
      <c r="C100" s="2"/>
      <c r="D100" s="7"/>
      <c r="E100" s="9" t="s">
        <v>249</v>
      </c>
      <c r="F100" s="23">
        <v>2020</v>
      </c>
      <c r="G100" s="28">
        <v>22000</v>
      </c>
      <c r="H100" s="5">
        <v>0</v>
      </c>
      <c r="I100" s="28">
        <v>22000</v>
      </c>
      <c r="J100" s="5">
        <f>(I100+0)/G100%</f>
        <v>100</v>
      </c>
    </row>
    <row r="101" spans="1:10" ht="45.75" customHeight="1">
      <c r="A101" s="2"/>
      <c r="B101" s="2"/>
      <c r="C101" s="2"/>
      <c r="D101" s="7"/>
      <c r="E101" s="9" t="s">
        <v>165</v>
      </c>
      <c r="F101" s="23">
        <v>2020</v>
      </c>
      <c r="G101" s="28">
        <v>30400</v>
      </c>
      <c r="H101" s="5">
        <v>0</v>
      </c>
      <c r="I101" s="28">
        <v>30400</v>
      </c>
      <c r="J101" s="5">
        <f t="shared" ref="J101:J102" si="1">(I101+0)/G101%</f>
        <v>100</v>
      </c>
    </row>
    <row r="102" spans="1:10" ht="45.75" customHeight="1">
      <c r="A102" s="2"/>
      <c r="B102" s="2"/>
      <c r="C102" s="2"/>
      <c r="D102" s="7"/>
      <c r="E102" s="9" t="s">
        <v>257</v>
      </c>
      <c r="F102" s="23">
        <v>2020</v>
      </c>
      <c r="G102" s="28">
        <v>14000</v>
      </c>
      <c r="H102" s="5">
        <v>0</v>
      </c>
      <c r="I102" s="28">
        <v>14000</v>
      </c>
      <c r="J102" s="5">
        <f t="shared" si="1"/>
        <v>100</v>
      </c>
    </row>
    <row r="103" spans="1:10" ht="71.45" hidden="1" customHeight="1">
      <c r="A103" s="2" t="s">
        <v>250</v>
      </c>
      <c r="B103" s="2" t="s">
        <v>251</v>
      </c>
      <c r="C103" s="2" t="s">
        <v>252</v>
      </c>
      <c r="D103" s="7" t="s">
        <v>253</v>
      </c>
      <c r="E103" s="9"/>
      <c r="F103" s="24" t="s">
        <v>14</v>
      </c>
      <c r="G103" s="7" t="s">
        <v>14</v>
      </c>
      <c r="H103" s="7" t="s">
        <v>14</v>
      </c>
      <c r="I103" s="3">
        <v>11000</v>
      </c>
      <c r="J103" s="7" t="s">
        <v>14</v>
      </c>
    </row>
    <row r="104" spans="1:10" ht="33.75" hidden="1" customHeight="1">
      <c r="A104" s="2"/>
      <c r="B104" s="2"/>
      <c r="C104" s="2"/>
      <c r="D104" s="7"/>
      <c r="E104" s="9" t="s">
        <v>165</v>
      </c>
      <c r="F104" s="23">
        <v>2020</v>
      </c>
      <c r="G104" s="28">
        <v>11000</v>
      </c>
      <c r="H104" s="5">
        <v>0</v>
      </c>
      <c r="I104" s="28">
        <v>11000</v>
      </c>
      <c r="J104" s="5">
        <f>(I104+0)/G104%</f>
        <v>100</v>
      </c>
    </row>
    <row r="105" spans="1:10" ht="45.6" hidden="1" customHeight="1">
      <c r="A105" s="2" t="s">
        <v>106</v>
      </c>
      <c r="B105" s="6" t="s">
        <v>45</v>
      </c>
      <c r="C105" s="8"/>
      <c r="D105" s="7" t="s">
        <v>46</v>
      </c>
      <c r="E105" s="38"/>
      <c r="F105" s="23" t="s">
        <v>14</v>
      </c>
      <c r="G105" s="5" t="s">
        <v>14</v>
      </c>
      <c r="H105" s="5" t="s">
        <v>14</v>
      </c>
      <c r="I105" s="3">
        <f>I106+I112</f>
        <v>920000</v>
      </c>
      <c r="J105" s="5" t="s">
        <v>14</v>
      </c>
    </row>
    <row r="106" spans="1:10" ht="39.6" hidden="1" customHeight="1">
      <c r="A106" s="2" t="s">
        <v>107</v>
      </c>
      <c r="B106" s="6" t="s">
        <v>47</v>
      </c>
      <c r="C106" s="8"/>
      <c r="D106" s="7" t="s">
        <v>48</v>
      </c>
      <c r="E106" s="9"/>
      <c r="F106" s="23" t="s">
        <v>14</v>
      </c>
      <c r="G106" s="5" t="s">
        <v>14</v>
      </c>
      <c r="H106" s="5" t="s">
        <v>14</v>
      </c>
      <c r="I106" s="3">
        <f>I107</f>
        <v>920000</v>
      </c>
      <c r="J106" s="5" t="s">
        <v>14</v>
      </c>
    </row>
    <row r="107" spans="1:10" ht="55.15" hidden="1" customHeight="1">
      <c r="A107" s="2" t="s">
        <v>189</v>
      </c>
      <c r="B107" s="2" t="s">
        <v>187</v>
      </c>
      <c r="C107" s="2" t="s">
        <v>82</v>
      </c>
      <c r="D107" s="7" t="s">
        <v>188</v>
      </c>
      <c r="E107" s="9"/>
      <c r="F107" s="23" t="s">
        <v>14</v>
      </c>
      <c r="G107" s="5" t="s">
        <v>14</v>
      </c>
      <c r="H107" s="5" t="s">
        <v>14</v>
      </c>
      <c r="I107" s="3">
        <f>SUM(I108:I109)</f>
        <v>920000</v>
      </c>
      <c r="J107" s="5" t="s">
        <v>14</v>
      </c>
    </row>
    <row r="108" spans="1:10" ht="49.15" hidden="1" customHeight="1">
      <c r="A108" s="2"/>
      <c r="B108" s="2"/>
      <c r="C108" s="2"/>
      <c r="D108" s="7"/>
      <c r="E108" s="9" t="s">
        <v>209</v>
      </c>
      <c r="F108" s="23">
        <v>2020</v>
      </c>
      <c r="G108" s="28">
        <v>920000</v>
      </c>
      <c r="H108" s="10">
        <v>0</v>
      </c>
      <c r="I108" s="28">
        <v>920000</v>
      </c>
      <c r="J108" s="10">
        <f>(I108+0)/G108%</f>
        <v>100</v>
      </c>
    </row>
    <row r="109" spans="1:10" ht="19.5" hidden="1">
      <c r="A109" s="29"/>
      <c r="B109" s="29"/>
      <c r="C109" s="29"/>
      <c r="D109" s="30"/>
      <c r="E109" s="9"/>
      <c r="F109" s="23"/>
      <c r="G109" s="28"/>
      <c r="H109" s="10"/>
      <c r="I109" s="28"/>
      <c r="J109" s="10" t="e">
        <f>(I109+0)/G109%</f>
        <v>#DIV/0!</v>
      </c>
    </row>
    <row r="110" spans="1:10" hidden="1">
      <c r="A110" s="2"/>
      <c r="B110" s="2"/>
      <c r="C110" s="2"/>
      <c r="D110" s="7"/>
      <c r="E110" s="9"/>
      <c r="F110" s="23"/>
      <c r="G110" s="28"/>
      <c r="H110" s="10"/>
      <c r="I110" s="28"/>
      <c r="J110" s="10" t="e">
        <f>(I110+0)/G110%</f>
        <v>#DIV/0!</v>
      </c>
    </row>
    <row r="111" spans="1:10" ht="19.5" hidden="1">
      <c r="A111" s="29"/>
      <c r="B111" s="29"/>
      <c r="C111" s="29"/>
      <c r="D111" s="30"/>
      <c r="E111" s="9"/>
      <c r="F111" s="23"/>
      <c r="G111" s="28"/>
      <c r="H111" s="10"/>
      <c r="I111" s="28"/>
      <c r="J111" s="10" t="e">
        <f>(I111+0)/G111%</f>
        <v>#DIV/0!</v>
      </c>
    </row>
    <row r="112" spans="1:10" ht="37.5" hidden="1">
      <c r="A112" s="2" t="s">
        <v>108</v>
      </c>
      <c r="B112" s="6" t="s">
        <v>53</v>
      </c>
      <c r="C112" s="8"/>
      <c r="D112" s="7" t="s">
        <v>54</v>
      </c>
      <c r="E112" s="9"/>
      <c r="F112" s="23" t="s">
        <v>14</v>
      </c>
      <c r="G112" s="5" t="s">
        <v>14</v>
      </c>
      <c r="H112" s="5" t="s">
        <v>14</v>
      </c>
      <c r="I112" s="3">
        <f>I113</f>
        <v>0</v>
      </c>
      <c r="J112" s="5" t="s">
        <v>14</v>
      </c>
    </row>
    <row r="113" spans="1:10" ht="37.5" hidden="1">
      <c r="A113" s="2" t="s">
        <v>109</v>
      </c>
      <c r="B113" s="6" t="s">
        <v>110</v>
      </c>
      <c r="C113" s="6" t="s">
        <v>50</v>
      </c>
      <c r="D113" s="11" t="s">
        <v>111</v>
      </c>
      <c r="E113" s="9"/>
      <c r="F113" s="24" t="s">
        <v>14</v>
      </c>
      <c r="G113" s="3" t="s">
        <v>14</v>
      </c>
      <c r="H113" s="2" t="s">
        <v>14</v>
      </c>
      <c r="I113" s="3">
        <f>SUM(I114:I114)</f>
        <v>0</v>
      </c>
      <c r="J113" s="2" t="s">
        <v>14</v>
      </c>
    </row>
    <row r="114" spans="1:10" hidden="1">
      <c r="A114" s="2"/>
      <c r="B114" s="2"/>
      <c r="C114" s="2"/>
      <c r="D114" s="7"/>
      <c r="E114" s="9"/>
      <c r="F114" s="23"/>
      <c r="G114" s="28"/>
      <c r="H114" s="10"/>
      <c r="I114" s="28"/>
      <c r="J114" s="10" t="e">
        <f>(I114+0)/G114%</f>
        <v>#DIV/0!</v>
      </c>
    </row>
    <row r="115" spans="1:10" ht="51.6" customHeight="1">
      <c r="A115" s="13" t="s">
        <v>112</v>
      </c>
      <c r="B115" s="13"/>
      <c r="C115" s="13"/>
      <c r="D115" s="14" t="s">
        <v>113</v>
      </c>
      <c r="E115" s="20"/>
      <c r="F115" s="22" t="s">
        <v>14</v>
      </c>
      <c r="G115" s="15" t="s">
        <v>14</v>
      </c>
      <c r="H115" s="15" t="s">
        <v>14</v>
      </c>
      <c r="I115" s="14">
        <f>I116</f>
        <v>16910400</v>
      </c>
      <c r="J115" s="15" t="s">
        <v>14</v>
      </c>
    </row>
    <row r="116" spans="1:10" ht="51.6" customHeight="1">
      <c r="A116" s="16" t="s">
        <v>114</v>
      </c>
      <c r="B116" s="17"/>
      <c r="C116" s="13"/>
      <c r="D116" s="18" t="s">
        <v>113</v>
      </c>
      <c r="E116" s="19"/>
      <c r="F116" s="22" t="s">
        <v>14</v>
      </c>
      <c r="G116" s="15" t="s">
        <v>14</v>
      </c>
      <c r="H116" s="15" t="s">
        <v>14</v>
      </c>
      <c r="I116" s="14">
        <f>I120+I131+I117</f>
        <v>16910400</v>
      </c>
      <c r="J116" s="15" t="s">
        <v>14</v>
      </c>
    </row>
    <row r="117" spans="1:10" ht="36" hidden="1" customHeight="1">
      <c r="A117" s="21">
        <v>1215000</v>
      </c>
      <c r="B117" s="6" t="s">
        <v>115</v>
      </c>
      <c r="C117" s="8"/>
      <c r="D117" s="7" t="s">
        <v>116</v>
      </c>
      <c r="E117" s="4"/>
      <c r="F117" s="23" t="s">
        <v>14</v>
      </c>
      <c r="G117" s="5" t="s">
        <v>14</v>
      </c>
      <c r="H117" s="5" t="s">
        <v>14</v>
      </c>
      <c r="I117" s="3">
        <f>I118</f>
        <v>0</v>
      </c>
      <c r="J117" s="5" t="s">
        <v>14</v>
      </c>
    </row>
    <row r="118" spans="1:10" ht="49.15" hidden="1" customHeight="1">
      <c r="A118" s="21">
        <v>1215041</v>
      </c>
      <c r="B118" s="2" t="s">
        <v>117</v>
      </c>
      <c r="C118" s="2" t="s">
        <v>118</v>
      </c>
      <c r="D118" s="7" t="s">
        <v>119</v>
      </c>
      <c r="E118" s="4"/>
      <c r="F118" s="23" t="s">
        <v>14</v>
      </c>
      <c r="G118" s="5" t="s">
        <v>14</v>
      </c>
      <c r="H118" s="5" t="s">
        <v>14</v>
      </c>
      <c r="I118" s="3">
        <f>I119</f>
        <v>0</v>
      </c>
      <c r="J118" s="5" t="s">
        <v>14</v>
      </c>
    </row>
    <row r="119" spans="1:10" ht="55.15" hidden="1" customHeight="1">
      <c r="A119" s="6"/>
      <c r="B119" s="35"/>
      <c r="C119" s="2"/>
      <c r="D119" s="7"/>
      <c r="E119" s="9"/>
      <c r="F119" s="23"/>
      <c r="G119" s="28"/>
      <c r="H119" s="10"/>
      <c r="I119" s="28"/>
      <c r="J119" s="10"/>
    </row>
    <row r="120" spans="1:10" ht="34.15" customHeight="1">
      <c r="A120" s="6" t="s">
        <v>120</v>
      </c>
      <c r="B120" s="6" t="s">
        <v>38</v>
      </c>
      <c r="C120" s="2"/>
      <c r="D120" s="7" t="s">
        <v>39</v>
      </c>
      <c r="E120" s="4"/>
      <c r="F120" s="23" t="s">
        <v>14</v>
      </c>
      <c r="G120" s="5" t="s">
        <v>14</v>
      </c>
      <c r="H120" s="5" t="s">
        <v>14</v>
      </c>
      <c r="I120" s="3">
        <f>I121+I126+I129+I124</f>
        <v>982092.74</v>
      </c>
      <c r="J120" s="5" t="s">
        <v>14</v>
      </c>
    </row>
    <row r="121" spans="1:10" ht="51.6" hidden="1" customHeight="1">
      <c r="A121" s="2" t="s">
        <v>121</v>
      </c>
      <c r="B121" s="2" t="s">
        <v>122</v>
      </c>
      <c r="C121" s="2" t="s">
        <v>42</v>
      </c>
      <c r="D121" s="7" t="s">
        <v>123</v>
      </c>
      <c r="E121" s="9"/>
      <c r="F121" s="23" t="s">
        <v>14</v>
      </c>
      <c r="G121" s="5" t="s">
        <v>14</v>
      </c>
      <c r="H121" s="5" t="s">
        <v>14</v>
      </c>
      <c r="I121" s="3">
        <f>SUM(I122:I123)</f>
        <v>0</v>
      </c>
      <c r="J121" s="5" t="s">
        <v>14</v>
      </c>
    </row>
    <row r="122" spans="1:10" ht="22.9" hidden="1" customHeight="1">
      <c r="A122" s="41"/>
      <c r="B122" s="41"/>
      <c r="C122" s="41"/>
      <c r="D122" s="5"/>
      <c r="E122" s="9"/>
      <c r="F122" s="23"/>
      <c r="G122" s="28"/>
      <c r="H122" s="10"/>
      <c r="I122" s="28"/>
      <c r="J122" s="10"/>
    </row>
    <row r="123" spans="1:10" ht="22.9" hidden="1" customHeight="1">
      <c r="A123" s="41"/>
      <c r="B123" s="41"/>
      <c r="C123" s="41"/>
      <c r="D123" s="5"/>
      <c r="E123" s="9"/>
      <c r="F123" s="23"/>
      <c r="G123" s="28"/>
      <c r="H123" s="10"/>
      <c r="I123" s="28"/>
      <c r="J123" s="10"/>
    </row>
    <row r="124" spans="1:10" ht="56.25" hidden="1" customHeight="1">
      <c r="A124" s="2" t="s">
        <v>124</v>
      </c>
      <c r="B124" s="2" t="s">
        <v>125</v>
      </c>
      <c r="C124" s="2" t="s">
        <v>126</v>
      </c>
      <c r="D124" s="12" t="s">
        <v>127</v>
      </c>
      <c r="E124" s="9"/>
      <c r="F124" s="24" t="s">
        <v>14</v>
      </c>
      <c r="G124" s="3" t="s">
        <v>14</v>
      </c>
      <c r="H124" s="3" t="s">
        <v>14</v>
      </c>
      <c r="I124" s="3">
        <f>I125</f>
        <v>0</v>
      </c>
      <c r="J124" s="3" t="s">
        <v>14</v>
      </c>
    </row>
    <row r="125" spans="1:10" ht="87.75" hidden="1" customHeight="1">
      <c r="A125" s="41"/>
      <c r="B125" s="41"/>
      <c r="C125" s="41"/>
      <c r="D125" s="5"/>
      <c r="E125" s="9"/>
      <c r="F125" s="23"/>
      <c r="G125" s="28"/>
      <c r="H125" s="10"/>
      <c r="I125" s="28"/>
      <c r="J125" s="10"/>
    </row>
    <row r="126" spans="1:10" ht="46.9" hidden="1" customHeight="1">
      <c r="A126" s="2" t="s">
        <v>128</v>
      </c>
      <c r="B126" s="2" t="s">
        <v>129</v>
      </c>
      <c r="C126" s="2" t="s">
        <v>126</v>
      </c>
      <c r="D126" s="7" t="s">
        <v>130</v>
      </c>
      <c r="E126" s="9"/>
      <c r="F126" s="23" t="s">
        <v>14</v>
      </c>
      <c r="G126" s="5" t="s">
        <v>14</v>
      </c>
      <c r="H126" s="5" t="s">
        <v>14</v>
      </c>
      <c r="I126" s="3">
        <f>SUM(I127:I128)</f>
        <v>0</v>
      </c>
      <c r="J126" s="5" t="s">
        <v>14</v>
      </c>
    </row>
    <row r="127" spans="1:10" ht="49.9" hidden="1" customHeight="1">
      <c r="A127" s="41"/>
      <c r="B127" s="41"/>
      <c r="C127" s="41"/>
      <c r="D127" s="5"/>
      <c r="E127" s="9"/>
      <c r="F127" s="23"/>
      <c r="G127" s="28"/>
      <c r="H127" s="10"/>
      <c r="I127" s="28"/>
      <c r="J127" s="10"/>
    </row>
    <row r="128" spans="1:10" hidden="1">
      <c r="A128" s="41"/>
      <c r="B128" s="41"/>
      <c r="C128" s="41"/>
      <c r="D128" s="5"/>
      <c r="E128" s="9"/>
      <c r="F128" s="23"/>
      <c r="G128" s="28"/>
      <c r="H128" s="10"/>
      <c r="I128" s="28"/>
      <c r="J128" s="10" t="e">
        <f>(I128+0)/G128%</f>
        <v>#DIV/0!</v>
      </c>
    </row>
    <row r="129" spans="1:10" ht="65.45" customHeight="1">
      <c r="A129" s="2" t="s">
        <v>131</v>
      </c>
      <c r="B129" s="2" t="s">
        <v>132</v>
      </c>
      <c r="C129" s="2" t="s">
        <v>133</v>
      </c>
      <c r="D129" s="7" t="s">
        <v>134</v>
      </c>
      <c r="E129" s="9"/>
      <c r="F129" s="23" t="s">
        <v>14</v>
      </c>
      <c r="G129" s="5" t="s">
        <v>14</v>
      </c>
      <c r="H129" s="5" t="s">
        <v>14</v>
      </c>
      <c r="I129" s="3">
        <f>I130</f>
        <v>982092.74</v>
      </c>
      <c r="J129" s="5" t="s">
        <v>14</v>
      </c>
    </row>
    <row r="130" spans="1:10" ht="101.45" customHeight="1">
      <c r="A130" s="2"/>
      <c r="B130" s="2"/>
      <c r="C130" s="2"/>
      <c r="D130" s="5"/>
      <c r="E130" s="9" t="s">
        <v>216</v>
      </c>
      <c r="F130" s="23">
        <v>2020</v>
      </c>
      <c r="G130" s="44">
        <v>982092.74</v>
      </c>
      <c r="H130" s="10">
        <v>0</v>
      </c>
      <c r="I130" s="28">
        <f>500000+482092.74</f>
        <v>982092.74</v>
      </c>
      <c r="J130" s="10">
        <f>(I130+0)/G130%</f>
        <v>100</v>
      </c>
    </row>
    <row r="131" spans="1:10" ht="36" customHeight="1">
      <c r="A131" s="6" t="s">
        <v>135</v>
      </c>
      <c r="B131" s="6" t="s">
        <v>45</v>
      </c>
      <c r="C131" s="2"/>
      <c r="D131" s="7" t="s">
        <v>46</v>
      </c>
      <c r="E131" s="4"/>
      <c r="F131" s="23" t="s">
        <v>14</v>
      </c>
      <c r="G131" s="5" t="s">
        <v>14</v>
      </c>
      <c r="H131" s="5" t="s">
        <v>14</v>
      </c>
      <c r="I131" s="3">
        <f>I132+I155+I152</f>
        <v>15928307.26</v>
      </c>
      <c r="J131" s="5" t="s">
        <v>14</v>
      </c>
    </row>
    <row r="132" spans="1:10" ht="30" customHeight="1">
      <c r="A132" s="2" t="s">
        <v>136</v>
      </c>
      <c r="B132" s="6" t="s">
        <v>47</v>
      </c>
      <c r="C132" s="8"/>
      <c r="D132" s="7" t="s">
        <v>48</v>
      </c>
      <c r="E132" s="9"/>
      <c r="F132" s="23" t="s">
        <v>14</v>
      </c>
      <c r="G132" s="5" t="s">
        <v>14</v>
      </c>
      <c r="H132" s="5" t="s">
        <v>14</v>
      </c>
      <c r="I132" s="3">
        <f>I144+I133+I149+I146</f>
        <v>13823907.26</v>
      </c>
      <c r="J132" s="5" t="s">
        <v>14</v>
      </c>
    </row>
    <row r="133" spans="1:10" ht="58.9" customHeight="1">
      <c r="A133" s="2" t="s">
        <v>137</v>
      </c>
      <c r="B133" s="2" t="s">
        <v>138</v>
      </c>
      <c r="C133" s="2" t="s">
        <v>82</v>
      </c>
      <c r="D133" s="12" t="s">
        <v>139</v>
      </c>
      <c r="E133" s="9"/>
      <c r="F133" s="24" t="s">
        <v>14</v>
      </c>
      <c r="G133" s="3" t="s">
        <v>14</v>
      </c>
      <c r="H133" s="3" t="s">
        <v>14</v>
      </c>
      <c r="I133" s="3">
        <f>SUM(I134:I143)</f>
        <v>4823907.26</v>
      </c>
      <c r="J133" s="3" t="s">
        <v>14</v>
      </c>
    </row>
    <row r="134" spans="1:10" ht="82.9" customHeight="1">
      <c r="A134" s="2"/>
      <c r="B134" s="2"/>
      <c r="C134" s="2"/>
      <c r="D134" s="12"/>
      <c r="E134" s="9" t="s">
        <v>200</v>
      </c>
      <c r="F134" s="23" t="s">
        <v>178</v>
      </c>
      <c r="G134" s="28">
        <v>9978567</v>
      </c>
      <c r="H134" s="10">
        <f>(101162+635300)/G134%</f>
        <v>7.3804384938238128</v>
      </c>
      <c r="I134" s="28">
        <f>900000-141000+141000</f>
        <v>900000</v>
      </c>
      <c r="J134" s="10">
        <f>(I134+101162+635300)/G134%</f>
        <v>16.39976962623992</v>
      </c>
    </row>
    <row r="135" spans="1:10" ht="99" hidden="1" customHeight="1">
      <c r="A135" s="2"/>
      <c r="B135" s="2"/>
      <c r="C135" s="2"/>
      <c r="D135" s="12"/>
      <c r="E135" s="58" t="s">
        <v>218</v>
      </c>
      <c r="F135" s="23">
        <v>2020</v>
      </c>
      <c r="G135" s="28">
        <f>300000+141000</f>
        <v>441000</v>
      </c>
      <c r="H135" s="10">
        <v>0</v>
      </c>
      <c r="I135" s="28">
        <f>300000+141000</f>
        <v>441000</v>
      </c>
      <c r="J135" s="10">
        <f>(I135+0)/G135%</f>
        <v>100</v>
      </c>
    </row>
    <row r="136" spans="1:10" ht="44.45" customHeight="1">
      <c r="A136" s="2"/>
      <c r="B136" s="2"/>
      <c r="C136" s="2"/>
      <c r="D136" s="12"/>
      <c r="E136" s="9" t="s">
        <v>210</v>
      </c>
      <c r="F136" s="23">
        <v>2020</v>
      </c>
      <c r="G136" s="28">
        <v>253500</v>
      </c>
      <c r="H136" s="10">
        <v>0</v>
      </c>
      <c r="I136" s="28">
        <f>281500-28000</f>
        <v>253500</v>
      </c>
      <c r="J136" s="10">
        <f>(I136+0)/G136%</f>
        <v>100</v>
      </c>
    </row>
    <row r="137" spans="1:10" ht="49.15" hidden="1" customHeight="1">
      <c r="A137" s="2"/>
      <c r="B137" s="2"/>
      <c r="C137" s="2"/>
      <c r="D137" s="12"/>
      <c r="E137" s="9" t="s">
        <v>215</v>
      </c>
      <c r="F137" s="23">
        <v>2020</v>
      </c>
      <c r="G137" s="28">
        <v>1131000</v>
      </c>
      <c r="H137" s="10">
        <v>0</v>
      </c>
      <c r="I137" s="28">
        <f>600000+271000+260000</f>
        <v>1131000</v>
      </c>
      <c r="J137" s="10">
        <f>(I137+0)/G137%</f>
        <v>100</v>
      </c>
    </row>
    <row r="138" spans="1:10" ht="63.6" hidden="1" customHeight="1">
      <c r="A138" s="2"/>
      <c r="B138" s="2"/>
      <c r="C138" s="2"/>
      <c r="D138" s="12"/>
      <c r="E138" s="9" t="s">
        <v>201</v>
      </c>
      <c r="F138" s="23" t="s">
        <v>179</v>
      </c>
      <c r="G138" s="44">
        <v>20549473</v>
      </c>
      <c r="H138" s="10">
        <f>(1420000)/G138%</f>
        <v>6.9101528783730846</v>
      </c>
      <c r="I138" s="28">
        <f>1000000+1200000-567075.54</f>
        <v>1632924.46</v>
      </c>
      <c r="J138" s="45">
        <f>(I138+1420000)/G138%</f>
        <v>14.856461087834223</v>
      </c>
    </row>
    <row r="139" spans="1:10" ht="50.45" hidden="1" customHeight="1">
      <c r="A139" s="2"/>
      <c r="B139" s="6"/>
      <c r="C139" s="8"/>
      <c r="D139" s="7"/>
      <c r="E139" s="9" t="s">
        <v>214</v>
      </c>
      <c r="F139" s="23">
        <v>2020</v>
      </c>
      <c r="G139" s="28">
        <v>200000</v>
      </c>
      <c r="H139" s="10">
        <v>0</v>
      </c>
      <c r="I139" s="28">
        <v>200000</v>
      </c>
      <c r="J139" s="10">
        <f>(I139+0)/G139%</f>
        <v>100</v>
      </c>
    </row>
    <row r="140" spans="1:10" ht="50.45" hidden="1" customHeight="1">
      <c r="A140" s="2"/>
      <c r="B140" s="6"/>
      <c r="C140" s="8"/>
      <c r="D140" s="7"/>
      <c r="E140" s="9" t="s">
        <v>206</v>
      </c>
      <c r="F140" s="23">
        <v>2020</v>
      </c>
      <c r="G140" s="44">
        <v>129969</v>
      </c>
      <c r="H140" s="10">
        <v>0</v>
      </c>
      <c r="I140" s="28">
        <f>200000-19500-50531</f>
        <v>129969</v>
      </c>
      <c r="J140" s="45">
        <f>(I140+0)/G140%</f>
        <v>100</v>
      </c>
    </row>
    <row r="141" spans="1:10" ht="50.45" hidden="1" customHeight="1">
      <c r="A141" s="2"/>
      <c r="B141" s="6"/>
      <c r="C141" s="8"/>
      <c r="D141" s="7"/>
      <c r="E141" s="9" t="s">
        <v>226</v>
      </c>
      <c r="F141" s="53">
        <v>2020</v>
      </c>
      <c r="G141" s="44">
        <v>36421.199999999997</v>
      </c>
      <c r="H141" s="10">
        <v>0</v>
      </c>
      <c r="I141" s="28">
        <v>36421.199999999997</v>
      </c>
      <c r="J141" s="45">
        <f>(I141+0)/G141%</f>
        <v>100</v>
      </c>
    </row>
    <row r="142" spans="1:10" ht="61.5" hidden="1" customHeight="1">
      <c r="A142" s="2"/>
      <c r="B142" s="6"/>
      <c r="C142" s="8"/>
      <c r="D142" s="7"/>
      <c r="E142" s="9" t="s">
        <v>227</v>
      </c>
      <c r="F142" s="53">
        <v>2020</v>
      </c>
      <c r="G142" s="44">
        <v>48561.599999999999</v>
      </c>
      <c r="H142" s="10">
        <v>0</v>
      </c>
      <c r="I142" s="28">
        <v>48561.599999999999</v>
      </c>
      <c r="J142" s="45">
        <f>(I142+0)/G142%</f>
        <v>100</v>
      </c>
    </row>
    <row r="143" spans="1:10" ht="77.25" hidden="1" customHeight="1">
      <c r="A143" s="2"/>
      <c r="B143" s="6"/>
      <c r="C143" s="8"/>
      <c r="D143" s="7"/>
      <c r="E143" s="9" t="s">
        <v>256</v>
      </c>
      <c r="F143" s="53">
        <v>2020</v>
      </c>
      <c r="G143" s="44">
        <v>50531</v>
      </c>
      <c r="H143" s="10">
        <v>0</v>
      </c>
      <c r="I143" s="28">
        <v>50531</v>
      </c>
      <c r="J143" s="45">
        <f>(I143+0)/G143%</f>
        <v>100</v>
      </c>
    </row>
    <row r="144" spans="1:10" ht="52.9" hidden="1" customHeight="1">
      <c r="A144" s="2" t="s">
        <v>140</v>
      </c>
      <c r="B144" s="6" t="s">
        <v>141</v>
      </c>
      <c r="C144" s="2" t="s">
        <v>82</v>
      </c>
      <c r="D144" s="11" t="s">
        <v>142</v>
      </c>
      <c r="E144" s="9"/>
      <c r="F144" s="23" t="s">
        <v>14</v>
      </c>
      <c r="G144" s="5" t="s">
        <v>14</v>
      </c>
      <c r="H144" s="5" t="s">
        <v>14</v>
      </c>
      <c r="I144" s="3">
        <f>I145</f>
        <v>2000000</v>
      </c>
      <c r="J144" s="5" t="s">
        <v>14</v>
      </c>
    </row>
    <row r="145" spans="1:10" ht="55.15" hidden="1" customHeight="1">
      <c r="A145" s="41"/>
      <c r="B145" s="41"/>
      <c r="C145" s="41"/>
      <c r="D145" s="5"/>
      <c r="E145" s="9" t="s">
        <v>202</v>
      </c>
      <c r="F145" s="23" t="s">
        <v>181</v>
      </c>
      <c r="G145" s="28">
        <v>21687707</v>
      </c>
      <c r="H145" s="10">
        <f>(945000+15711.42+2150000+2532514.97)/G145%</f>
        <v>26.020392058966863</v>
      </c>
      <c r="I145" s="28">
        <f>1000000+1000000</f>
        <v>2000000</v>
      </c>
      <c r="J145" s="10">
        <f>(I145+945000+15711.42+2150000+2532514.97+7000000)/G145%</f>
        <v>67.518555050563904</v>
      </c>
    </row>
    <row r="146" spans="1:10" ht="48.6" hidden="1" customHeight="1">
      <c r="A146" s="2" t="s">
        <v>172</v>
      </c>
      <c r="B146" s="2" t="s">
        <v>173</v>
      </c>
      <c r="C146" s="2" t="s">
        <v>82</v>
      </c>
      <c r="D146" s="12" t="s">
        <v>174</v>
      </c>
      <c r="E146" s="9"/>
      <c r="F146" s="24" t="s">
        <v>14</v>
      </c>
      <c r="G146" s="3" t="s">
        <v>14</v>
      </c>
      <c r="H146" s="3" t="s">
        <v>14</v>
      </c>
      <c r="I146" s="3">
        <f>SUM(I147:I148)</f>
        <v>0</v>
      </c>
      <c r="J146" s="3" t="s">
        <v>14</v>
      </c>
    </row>
    <row r="147" spans="1:10" ht="25.9" hidden="1" customHeight="1">
      <c r="A147" s="2"/>
      <c r="B147" s="2"/>
      <c r="C147" s="2"/>
      <c r="D147" s="12"/>
      <c r="E147" s="9" t="s">
        <v>203</v>
      </c>
      <c r="F147" s="23" t="s">
        <v>14</v>
      </c>
      <c r="G147" s="28" t="s">
        <v>14</v>
      </c>
      <c r="H147" s="10" t="s">
        <v>14</v>
      </c>
      <c r="I147" s="28">
        <f>50000-50000</f>
        <v>0</v>
      </c>
      <c r="J147" s="10" t="s">
        <v>14</v>
      </c>
    </row>
    <row r="148" spans="1:10" ht="25.9" hidden="1" customHeight="1">
      <c r="A148" s="2"/>
      <c r="B148" s="6"/>
      <c r="C148" s="8"/>
      <c r="D148" s="7"/>
      <c r="E148" s="9" t="s">
        <v>204</v>
      </c>
      <c r="F148" s="23" t="s">
        <v>14</v>
      </c>
      <c r="G148" s="28" t="s">
        <v>14</v>
      </c>
      <c r="H148" s="10" t="s">
        <v>14</v>
      </c>
      <c r="I148" s="28">
        <f>130000-130000</f>
        <v>0</v>
      </c>
      <c r="J148" s="10" t="s">
        <v>14</v>
      </c>
    </row>
    <row r="149" spans="1:10" ht="75" hidden="1">
      <c r="A149" s="2" t="s">
        <v>143</v>
      </c>
      <c r="B149" s="2" t="s">
        <v>49</v>
      </c>
      <c r="C149" s="2" t="s">
        <v>50</v>
      </c>
      <c r="D149" s="12" t="s">
        <v>51</v>
      </c>
      <c r="E149" s="9"/>
      <c r="F149" s="24" t="s">
        <v>14</v>
      </c>
      <c r="G149" s="3" t="s">
        <v>14</v>
      </c>
      <c r="H149" s="3" t="s">
        <v>14</v>
      </c>
      <c r="I149" s="3">
        <f>SUM(I150)</f>
        <v>7000000</v>
      </c>
      <c r="J149" s="3" t="s">
        <v>14</v>
      </c>
    </row>
    <row r="150" spans="1:10" ht="51.6" hidden="1" customHeight="1">
      <c r="A150" s="2"/>
      <c r="B150" s="2"/>
      <c r="C150" s="2"/>
      <c r="D150" s="7"/>
      <c r="E150" s="9" t="s">
        <v>232</v>
      </c>
      <c r="F150" s="23" t="s">
        <v>181</v>
      </c>
      <c r="G150" s="28">
        <v>21687707</v>
      </c>
      <c r="H150" s="10">
        <f>(945000+15711.42+2150000+2532514.97)/G150%</f>
        <v>26.020392058966863</v>
      </c>
      <c r="I150" s="28">
        <v>7000000</v>
      </c>
      <c r="J150" s="10">
        <f>(I150+945000+15711.42+2150000+2532514.97+2000000)/G150%</f>
        <v>67.518555050563904</v>
      </c>
    </row>
    <row r="151" spans="1:10" ht="95.25" hidden="1" customHeight="1">
      <c r="A151" s="29"/>
      <c r="B151" s="29"/>
      <c r="C151" s="29"/>
      <c r="D151" s="30"/>
      <c r="E151" s="39" t="s">
        <v>233</v>
      </c>
      <c r="F151" s="42" t="s">
        <v>14</v>
      </c>
      <c r="G151" s="43" t="s">
        <v>14</v>
      </c>
      <c r="H151" s="43" t="s">
        <v>14</v>
      </c>
      <c r="I151" s="40">
        <v>7000000</v>
      </c>
      <c r="J151" s="43" t="s">
        <v>14</v>
      </c>
    </row>
    <row r="152" spans="1:10" ht="58.9" hidden="1" customHeight="1">
      <c r="A152" s="2" t="s">
        <v>144</v>
      </c>
      <c r="B152" s="6" t="s">
        <v>145</v>
      </c>
      <c r="C152" s="6"/>
      <c r="D152" s="7" t="s">
        <v>146</v>
      </c>
      <c r="E152" s="4"/>
      <c r="F152" s="23" t="s">
        <v>14</v>
      </c>
      <c r="G152" s="5" t="s">
        <v>14</v>
      </c>
      <c r="H152" s="5" t="s">
        <v>14</v>
      </c>
      <c r="I152" s="3">
        <f>I153</f>
        <v>0</v>
      </c>
      <c r="J152" s="5" t="s">
        <v>14</v>
      </c>
    </row>
    <row r="153" spans="1:10" ht="88.15" hidden="1" customHeight="1">
      <c r="A153" s="2" t="s">
        <v>147</v>
      </c>
      <c r="B153" s="2" t="s">
        <v>148</v>
      </c>
      <c r="C153" s="2" t="s">
        <v>149</v>
      </c>
      <c r="D153" s="12" t="s">
        <v>150</v>
      </c>
      <c r="E153" s="9"/>
      <c r="F153" s="24" t="s">
        <v>14</v>
      </c>
      <c r="G153" s="3" t="s">
        <v>14</v>
      </c>
      <c r="H153" s="3" t="s">
        <v>14</v>
      </c>
      <c r="I153" s="3">
        <f>SUM(I154:I154)</f>
        <v>0</v>
      </c>
      <c r="J153" s="3" t="s">
        <v>14</v>
      </c>
    </row>
    <row r="154" spans="1:10" ht="43.15" hidden="1" customHeight="1">
      <c r="A154" s="2"/>
      <c r="B154" s="2"/>
      <c r="C154" s="2"/>
      <c r="D154" s="12"/>
      <c r="E154" s="9" t="s">
        <v>207</v>
      </c>
      <c r="F154" s="23" t="s">
        <v>14</v>
      </c>
      <c r="G154" s="28" t="s">
        <v>14</v>
      </c>
      <c r="H154" s="10" t="s">
        <v>14</v>
      </c>
      <c r="I154" s="28">
        <f>3000000-3000000</f>
        <v>0</v>
      </c>
      <c r="J154" s="10" t="s">
        <v>14</v>
      </c>
    </row>
    <row r="155" spans="1:10" ht="45" hidden="1" customHeight="1">
      <c r="A155" s="2" t="s">
        <v>151</v>
      </c>
      <c r="B155" s="6" t="s">
        <v>53</v>
      </c>
      <c r="C155" s="6"/>
      <c r="D155" s="7" t="s">
        <v>54</v>
      </c>
      <c r="E155" s="4"/>
      <c r="F155" s="23" t="s">
        <v>14</v>
      </c>
      <c r="G155" s="5" t="s">
        <v>14</v>
      </c>
      <c r="H155" s="5" t="s">
        <v>14</v>
      </c>
      <c r="I155" s="3">
        <f>I156</f>
        <v>2104400</v>
      </c>
      <c r="J155" s="5" t="s">
        <v>14</v>
      </c>
    </row>
    <row r="156" spans="1:10" ht="45.6" hidden="1" customHeight="1">
      <c r="A156" s="2" t="s">
        <v>152</v>
      </c>
      <c r="B156" s="2" t="s">
        <v>110</v>
      </c>
      <c r="C156" s="2" t="s">
        <v>50</v>
      </c>
      <c r="D156" s="12" t="s">
        <v>111</v>
      </c>
      <c r="E156" s="9"/>
      <c r="F156" s="23" t="s">
        <v>14</v>
      </c>
      <c r="G156" s="5" t="s">
        <v>14</v>
      </c>
      <c r="H156" s="5" t="s">
        <v>14</v>
      </c>
      <c r="I156" s="3">
        <f>SUM(I157:I159)</f>
        <v>2104400</v>
      </c>
      <c r="J156" s="5" t="s">
        <v>14</v>
      </c>
    </row>
    <row r="157" spans="1:10" ht="39.75" hidden="1" customHeight="1">
      <c r="A157" s="2"/>
      <c r="B157" s="2"/>
      <c r="C157" s="2"/>
      <c r="D157" s="7"/>
      <c r="E157" s="31" t="s">
        <v>175</v>
      </c>
      <c r="F157" s="23">
        <v>2020</v>
      </c>
      <c r="G157" s="28">
        <v>1654400</v>
      </c>
      <c r="H157" s="5" t="s">
        <v>14</v>
      </c>
      <c r="I157" s="28">
        <f>1340000+350000+67500-103100</f>
        <v>1654400</v>
      </c>
      <c r="J157" s="5" t="s">
        <v>14</v>
      </c>
    </row>
    <row r="158" spans="1:10" ht="30.6" hidden="1" customHeight="1">
      <c r="A158" s="2"/>
      <c r="B158" s="2"/>
      <c r="C158" s="2"/>
      <c r="D158" s="7"/>
      <c r="E158" s="9" t="s">
        <v>176</v>
      </c>
      <c r="F158" s="23">
        <v>2020</v>
      </c>
      <c r="G158" s="28">
        <v>300000</v>
      </c>
      <c r="H158" s="5" t="s">
        <v>14</v>
      </c>
      <c r="I158" s="28">
        <v>300000</v>
      </c>
      <c r="J158" s="5" t="s">
        <v>14</v>
      </c>
    </row>
    <row r="159" spans="1:10" ht="30.6" hidden="1" customHeight="1">
      <c r="A159" s="2"/>
      <c r="B159" s="2"/>
      <c r="C159" s="2"/>
      <c r="D159" s="7"/>
      <c r="E159" s="32" t="s">
        <v>183</v>
      </c>
      <c r="F159" s="23">
        <v>2020</v>
      </c>
      <c r="G159" s="28">
        <v>150000</v>
      </c>
      <c r="H159" s="5" t="s">
        <v>14</v>
      </c>
      <c r="I159" s="28">
        <v>150000</v>
      </c>
      <c r="J159" s="5" t="s">
        <v>14</v>
      </c>
    </row>
    <row r="160" spans="1:10" ht="39.75" hidden="1" customHeight="1">
      <c r="A160" s="13" t="s">
        <v>244</v>
      </c>
      <c r="B160" s="13"/>
      <c r="C160" s="13"/>
      <c r="D160" s="14" t="s">
        <v>245</v>
      </c>
      <c r="E160" s="20"/>
      <c r="F160" s="22" t="s">
        <v>14</v>
      </c>
      <c r="G160" s="15" t="s">
        <v>14</v>
      </c>
      <c r="H160" s="15" t="s">
        <v>14</v>
      </c>
      <c r="I160" s="14">
        <f>I161</f>
        <v>16000</v>
      </c>
      <c r="J160" s="15" t="s">
        <v>14</v>
      </c>
    </row>
    <row r="161" spans="1:10" ht="45" hidden="1" customHeight="1">
      <c r="A161" s="16" t="s">
        <v>246</v>
      </c>
      <c r="B161" s="17"/>
      <c r="C161" s="13"/>
      <c r="D161" s="18" t="s">
        <v>245</v>
      </c>
      <c r="E161" s="19"/>
      <c r="F161" s="22" t="s">
        <v>14</v>
      </c>
      <c r="G161" s="15" t="s">
        <v>14</v>
      </c>
      <c r="H161" s="15" t="s">
        <v>14</v>
      </c>
      <c r="I161" s="14">
        <f>I162</f>
        <v>16000</v>
      </c>
      <c r="J161" s="15" t="s">
        <v>14</v>
      </c>
    </row>
    <row r="162" spans="1:10" ht="30.6" hidden="1" customHeight="1">
      <c r="A162" s="6" t="s">
        <v>247</v>
      </c>
      <c r="B162" s="6" t="s">
        <v>17</v>
      </c>
      <c r="C162" s="2"/>
      <c r="D162" s="7" t="s">
        <v>18</v>
      </c>
      <c r="E162" s="4"/>
      <c r="F162" s="24" t="s">
        <v>14</v>
      </c>
      <c r="G162" s="3" t="s">
        <v>14</v>
      </c>
      <c r="H162" s="3" t="s">
        <v>14</v>
      </c>
      <c r="I162" s="3">
        <f>I163</f>
        <v>16000</v>
      </c>
      <c r="J162" s="3" t="s">
        <v>14</v>
      </c>
    </row>
    <row r="163" spans="1:10" ht="89.25" hidden="1" customHeight="1">
      <c r="A163" s="2" t="s">
        <v>248</v>
      </c>
      <c r="B163" s="2" t="s">
        <v>90</v>
      </c>
      <c r="C163" s="2" t="s">
        <v>21</v>
      </c>
      <c r="D163" s="12" t="s">
        <v>91</v>
      </c>
      <c r="E163" s="9"/>
      <c r="F163" s="24" t="s">
        <v>14</v>
      </c>
      <c r="G163" s="3" t="s">
        <v>14</v>
      </c>
      <c r="H163" s="3" t="s">
        <v>14</v>
      </c>
      <c r="I163" s="3">
        <f>I164</f>
        <v>16000</v>
      </c>
      <c r="J163" s="3" t="s">
        <v>14</v>
      </c>
    </row>
    <row r="164" spans="1:10" hidden="1">
      <c r="A164" s="2"/>
      <c r="B164" s="2"/>
      <c r="C164" s="2"/>
      <c r="D164" s="7"/>
      <c r="E164" s="31" t="s">
        <v>165</v>
      </c>
      <c r="F164" s="23">
        <v>2020</v>
      </c>
      <c r="G164" s="28">
        <v>16000</v>
      </c>
      <c r="H164" s="5">
        <v>0</v>
      </c>
      <c r="I164" s="28">
        <v>16000</v>
      </c>
      <c r="J164" s="5">
        <f>(I164+0)/G164%</f>
        <v>100</v>
      </c>
    </row>
    <row r="165" spans="1:10">
      <c r="A165" s="5" t="s">
        <v>14</v>
      </c>
      <c r="B165" s="5" t="s">
        <v>14</v>
      </c>
      <c r="C165" s="5" t="s">
        <v>14</v>
      </c>
      <c r="D165" s="7" t="s">
        <v>177</v>
      </c>
      <c r="E165" s="5" t="s">
        <v>14</v>
      </c>
      <c r="F165" s="23" t="s">
        <v>14</v>
      </c>
      <c r="G165" s="5" t="s">
        <v>14</v>
      </c>
      <c r="H165" s="5" t="s">
        <v>14</v>
      </c>
      <c r="I165" s="3">
        <f>I18+I49+I85+I93+I115+I160</f>
        <v>38198201.230000004</v>
      </c>
      <c r="J165" s="5" t="s">
        <v>14</v>
      </c>
    </row>
    <row r="167" spans="1:10">
      <c r="I167" s="36"/>
    </row>
    <row r="168" spans="1:10">
      <c r="A168" s="65"/>
      <c r="B168" s="65"/>
      <c r="C168" s="65"/>
      <c r="D168" s="65"/>
      <c r="I168" s="65"/>
      <c r="J168" s="65"/>
    </row>
  </sheetData>
  <mergeCells count="9">
    <mergeCell ref="B14:C14"/>
    <mergeCell ref="A168:D168"/>
    <mergeCell ref="I168:J168"/>
    <mergeCell ref="I1:J1"/>
    <mergeCell ref="I3:J3"/>
    <mergeCell ref="A9:I9"/>
    <mergeCell ref="A10:I10"/>
    <mergeCell ref="A11:J11"/>
    <mergeCell ref="B13:C13"/>
  </mergeCells>
  <printOptions horizontalCentered="1"/>
  <pageMargins left="0.49" right="0.35" top="0.23" bottom="0.19685039370078741" header="0.23622047244094491" footer="0.31496062992125984"/>
  <pageSetup paperSize="9" scale="36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2020-11-17T14:58:22Z</dcterms:modified>
</cp:coreProperties>
</file>